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12075"/>
  </bookViews>
  <sheets>
    <sheet name="2026-2028 " sheetId="1" r:id="rId1"/>
  </sheets>
  <definedNames>
    <definedName name="_xlnm.Print_Titles" localSheetId="0">'2026-2028 '!$A:$A,'2026-2028 '!$3:$5</definedName>
    <definedName name="_xlnm.Print_Area" localSheetId="0">'2026-2028 '!$A$1:$CD$15</definedName>
  </definedNames>
  <calcPr calcId="124519"/>
</workbook>
</file>

<file path=xl/calcChain.xml><?xml version="1.0" encoding="utf-8"?>
<calcChain xmlns="http://schemas.openxmlformats.org/spreadsheetml/2006/main">
  <c r="CB12" i="1"/>
  <c r="BS12"/>
  <c r="CB25"/>
  <c r="BW25"/>
  <c r="BR25"/>
  <c r="CC25"/>
  <c r="BX25"/>
  <c r="BS25"/>
  <c r="BN13"/>
  <c r="BN12"/>
  <c r="BN11"/>
  <c r="BN10"/>
  <c r="BN9"/>
  <c r="BM13"/>
  <c r="BM12"/>
  <c r="BM11"/>
  <c r="BM10"/>
  <c r="BM9"/>
  <c r="BN8"/>
  <c r="BM8"/>
  <c r="BL14"/>
  <c r="BL12"/>
  <c r="BK14"/>
  <c r="BK13"/>
  <c r="BK9"/>
  <c r="BK8"/>
  <c r="BD13"/>
  <c r="BD12"/>
  <c r="BD11"/>
  <c r="BD10"/>
  <c r="BD9"/>
  <c r="BD8"/>
  <c r="BC13"/>
  <c r="BC12"/>
  <c r="BC11"/>
  <c r="BC10"/>
  <c r="BC9"/>
  <c r="BC8"/>
  <c r="AG13"/>
  <c r="AG12"/>
  <c r="AG11"/>
  <c r="AG10"/>
  <c r="AG9"/>
  <c r="AF13"/>
  <c r="AF12"/>
  <c r="AF11"/>
  <c r="AF10"/>
  <c r="AF9"/>
  <c r="AG8"/>
  <c r="AF8"/>
  <c r="AE14"/>
  <c r="BD14" s="1"/>
  <c r="AD14"/>
  <c r="BC14" s="1"/>
  <c r="AZ13"/>
  <c r="AZ12"/>
  <c r="AZ11"/>
  <c r="AZ10"/>
  <c r="AZ9"/>
  <c r="AZ8"/>
  <c r="AY13"/>
  <c r="AY12"/>
  <c r="AY11"/>
  <c r="AY10"/>
  <c r="AY9"/>
  <c r="AY8"/>
  <c r="AB14"/>
  <c r="AC14"/>
  <c r="AX13"/>
  <c r="AX12"/>
  <c r="AX11"/>
  <c r="AX10"/>
  <c r="AX9"/>
  <c r="AX8"/>
  <c r="AW13"/>
  <c r="AW12"/>
  <c r="AW11"/>
  <c r="AW10"/>
  <c r="AW9"/>
  <c r="AW8"/>
  <c r="AA14"/>
  <c r="Z14"/>
  <c r="BG11" s="1"/>
  <c r="AT13"/>
  <c r="AT12"/>
  <c r="AT11"/>
  <c r="AT10"/>
  <c r="AT9"/>
  <c r="AT8"/>
  <c r="AS13"/>
  <c r="AS12"/>
  <c r="AS11"/>
  <c r="AS10"/>
  <c r="AS9"/>
  <c r="AS8"/>
  <c r="X14"/>
  <c r="Y14"/>
  <c r="AP10"/>
  <c r="AZ14" l="1"/>
  <c r="BI12"/>
  <c r="BJ9"/>
  <c r="BJ14" s="1"/>
  <c r="BG8"/>
  <c r="AY14"/>
  <c r="AX14"/>
  <c r="BH13"/>
  <c r="BH12"/>
  <c r="BG10"/>
  <c r="BH11"/>
  <c r="AW14"/>
  <c r="BH9"/>
  <c r="BH8"/>
  <c r="BB9"/>
  <c r="BA12"/>
  <c r="BA10"/>
  <c r="BA8"/>
  <c r="AP13"/>
  <c r="AP12"/>
  <c r="AP11"/>
  <c r="AP9"/>
  <c r="AP8"/>
  <c r="AO11"/>
  <c r="AO13"/>
  <c r="AO12"/>
  <c r="AO10"/>
  <c r="AO9"/>
  <c r="AO8"/>
  <c r="W14"/>
  <c r="V14"/>
  <c r="AV12"/>
  <c r="AV8"/>
  <c r="AU12"/>
  <c r="AU11"/>
  <c r="AN13"/>
  <c r="AN12"/>
  <c r="AN11"/>
  <c r="AN10"/>
  <c r="AN9"/>
  <c r="AN8"/>
  <c r="AM13"/>
  <c r="AM12"/>
  <c r="AM11"/>
  <c r="AM10"/>
  <c r="AM9"/>
  <c r="AM8"/>
  <c r="U14"/>
  <c r="T14"/>
  <c r="AR11"/>
  <c r="AR8"/>
  <c r="P14"/>
  <c r="AQ12" s="1"/>
  <c r="Q14"/>
  <c r="R14"/>
  <c r="S14"/>
  <c r="F16"/>
  <c r="O13"/>
  <c r="H13"/>
  <c r="F13"/>
  <c r="AJ12"/>
  <c r="AL12" s="1"/>
  <c r="O12"/>
  <c r="H12"/>
  <c r="F12"/>
  <c r="O11"/>
  <c r="H11"/>
  <c r="F11"/>
  <c r="AR10"/>
  <c r="O10"/>
  <c r="H10"/>
  <c r="F10"/>
  <c r="AR9"/>
  <c r="O9"/>
  <c r="H9"/>
  <c r="F9"/>
  <c r="AJ8"/>
  <c r="AL8" s="1"/>
  <c r="O8"/>
  <c r="H8"/>
  <c r="F8"/>
  <c r="BI14" l="1"/>
  <c r="BG14"/>
  <c r="BH14"/>
  <c r="BE9"/>
  <c r="AT14"/>
  <c r="BF13"/>
  <c r="BF8"/>
  <c r="BF9"/>
  <c r="BE8"/>
  <c r="BE10"/>
  <c r="AS14"/>
  <c r="BF12"/>
  <c r="AU10"/>
  <c r="BA11"/>
  <c r="BB8"/>
  <c r="BB10"/>
  <c r="BB13"/>
  <c r="BA9"/>
  <c r="AU9"/>
  <c r="AU8"/>
  <c r="BB12"/>
  <c r="BB11"/>
  <c r="AO14"/>
  <c r="AP14"/>
  <c r="AN14"/>
  <c r="AV11"/>
  <c r="AM14"/>
  <c r="AU13"/>
  <c r="AV13"/>
  <c r="AV10"/>
  <c r="AV9"/>
  <c r="AQ13"/>
  <c r="AJ14"/>
  <c r="AQ8"/>
  <c r="AQ9"/>
  <c r="AI14"/>
  <c r="AQ11"/>
  <c r="AR13"/>
  <c r="AQ10"/>
  <c r="AI12"/>
  <c r="AK12" s="1"/>
  <c r="AR12"/>
  <c r="AI13"/>
  <c r="AK13" s="1"/>
  <c r="AH12"/>
  <c r="AI8"/>
  <c r="AK8" s="1"/>
  <c r="AI9"/>
  <c r="AK9" s="1"/>
  <c r="AJ10"/>
  <c r="AL10" s="1"/>
  <c r="AI11"/>
  <c r="AK11" s="1"/>
  <c r="AJ11"/>
  <c r="AL11" s="1"/>
  <c r="AJ9"/>
  <c r="AL9" s="1"/>
  <c r="AI10"/>
  <c r="AK10" s="1"/>
  <c r="AJ13"/>
  <c r="AL13" s="1"/>
  <c r="BO10" l="1"/>
  <c r="BE14"/>
  <c r="BF14"/>
  <c r="AU14"/>
  <c r="BA14"/>
  <c r="BB14"/>
  <c r="AR14"/>
  <c r="AV14"/>
  <c r="AQ14"/>
  <c r="AG14"/>
  <c r="AH8"/>
  <c r="AF14"/>
  <c r="AH13"/>
  <c r="AH10"/>
  <c r="AH11"/>
  <c r="AH9"/>
  <c r="BN14" l="1"/>
  <c r="BM14"/>
  <c r="AH14"/>
  <c r="BX16" l="1"/>
  <c r="BV16" s="1"/>
  <c r="BV14" s="1"/>
  <c r="CC16"/>
  <c r="CA16" s="1"/>
  <c r="CA14" s="1"/>
  <c r="CC12" s="1"/>
  <c r="BS16"/>
  <c r="BQ16" s="1"/>
  <c r="BQ14" s="1"/>
  <c r="BS8" s="1"/>
  <c r="BO13"/>
  <c r="BO12"/>
  <c r="BO8"/>
  <c r="BO9"/>
  <c r="BO11"/>
  <c r="BX8" l="1"/>
  <c r="BX12"/>
  <c r="CC8"/>
  <c r="CB16"/>
  <c r="BR16"/>
  <c r="BP16" s="1"/>
  <c r="BW16"/>
  <c r="BO14"/>
  <c r="BX9"/>
  <c r="BX11"/>
  <c r="BX10"/>
  <c r="BX13"/>
  <c r="CC13"/>
  <c r="CC9"/>
  <c r="CC11"/>
  <c r="CC10"/>
  <c r="BS13"/>
  <c r="BS9"/>
  <c r="BS10"/>
  <c r="BS11"/>
  <c r="BP14" l="1"/>
  <c r="BR8" s="1"/>
  <c r="BT16"/>
  <c r="CC14"/>
  <c r="BY16"/>
  <c r="BU16"/>
  <c r="BU14" s="1"/>
  <c r="BW12" s="1"/>
  <c r="BZ16"/>
  <c r="BZ14" s="1"/>
  <c r="BX14"/>
  <c r="CD16"/>
  <c r="CB8" l="1"/>
  <c r="CD8" s="1"/>
  <c r="BW8"/>
  <c r="BY12"/>
  <c r="BR12"/>
  <c r="BT12" s="1"/>
  <c r="BR11"/>
  <c r="BT11" s="1"/>
  <c r="BR10"/>
  <c r="BT10" s="1"/>
  <c r="BR9"/>
  <c r="BT9" s="1"/>
  <c r="BR13"/>
  <c r="BT13" s="1"/>
  <c r="BW10"/>
  <c r="BY10" s="1"/>
  <c r="BY8"/>
  <c r="BW11"/>
  <c r="BY11" s="1"/>
  <c r="BW9"/>
  <c r="BY9" s="1"/>
  <c r="BW13"/>
  <c r="BY13" s="1"/>
  <c r="CB10"/>
  <c r="CD10" s="1"/>
  <c r="CB13"/>
  <c r="CD13" s="1"/>
  <c r="CB11"/>
  <c r="CD11" s="1"/>
  <c r="CB9"/>
  <c r="CD9" s="1"/>
  <c r="CD12"/>
  <c r="BS14"/>
  <c r="BR14" l="1"/>
  <c r="BT8"/>
  <c r="BT14" s="1"/>
  <c r="BW14"/>
  <c r="BY14" s="1"/>
  <c r="CB14"/>
  <c r="CD14" s="1"/>
</calcChain>
</file>

<file path=xl/sharedStrings.xml><?xml version="1.0" encoding="utf-8"?>
<sst xmlns="http://schemas.openxmlformats.org/spreadsheetml/2006/main" count="137" uniqueCount="62">
  <si>
    <t>1-е чтение</t>
  </si>
  <si>
    <t>Кадастровая стоимость земельных участков, признаваемых объектом налогообложения, по форме №5-МН (тыс.руб.)</t>
  </si>
  <si>
    <t>Факт за 2011 год</t>
  </si>
  <si>
    <t>Факт за 2012 год</t>
  </si>
  <si>
    <t>Факт за 2013 год</t>
  </si>
  <si>
    <t>Рост (сн-е) налог. базы в 2017 году к 2016 году, %</t>
  </si>
  <si>
    <t>отклонение (+;-) % по сравн. со средн.</t>
  </si>
  <si>
    <t>Сумма налога, подлежащая уплате в бюджет за 2017 год (с корректировкой на превыш. темпов)</t>
  </si>
  <si>
    <t>Среднегодовая сумма налога, подлежащая уплате в бюджет (по среднегод. базе за 3 года)</t>
  </si>
  <si>
    <t>2011 год</t>
  </si>
  <si>
    <t>2012 год</t>
  </si>
  <si>
    <t>2013 год</t>
  </si>
  <si>
    <t>2014 год</t>
  </si>
  <si>
    <t>средняя за 3 года</t>
  </si>
  <si>
    <t>по ставке 0,3%</t>
  </si>
  <si>
    <t>по ставке 1,5%</t>
  </si>
  <si>
    <t>Всего</t>
  </si>
  <si>
    <t>2016 год</t>
  </si>
  <si>
    <t>2018 год</t>
  </si>
  <si>
    <t>гр. 3/гр. 2</t>
  </si>
  <si>
    <t>гр.  5-110,2</t>
  </si>
  <si>
    <t xml:space="preserve">удельный вес </t>
  </si>
  <si>
    <t>факт за 2014 год 1 064 479 тыс.руб., в т.ч.по ставке 0,3%= 344 978 (или 32,4%от общего факта) тыс.руб., по ставке 1,5%=719 501 (или 67,6% от общего факта) тыс.руб.</t>
  </si>
  <si>
    <r>
      <rPr>
        <sz val="14"/>
        <color indexed="10"/>
        <rFont val="Times New Roman"/>
        <family val="1"/>
        <charset val="204"/>
      </rPr>
      <t>1 111 240</t>
    </r>
    <r>
      <rPr>
        <sz val="14"/>
        <rFont val="Times New Roman"/>
        <family val="1"/>
      </rPr>
      <t>*25,4%=234 472</t>
    </r>
  </si>
  <si>
    <r>
      <rPr>
        <sz val="14"/>
        <color indexed="10"/>
        <rFont val="Times New Roman"/>
        <family val="1"/>
        <charset val="204"/>
      </rPr>
      <t>1 111 240</t>
    </r>
    <r>
      <rPr>
        <sz val="14"/>
        <rFont val="Times New Roman"/>
        <family val="1"/>
      </rPr>
      <t>*74,6%=876 768</t>
    </r>
  </si>
  <si>
    <t>2016-2017</t>
  </si>
  <si>
    <t>1 149 357*25,4%=242 514</t>
  </si>
  <si>
    <t>1 149 357*74,6%=906 843</t>
  </si>
  <si>
    <t xml:space="preserve"> 1. Дружаевский сельсовет</t>
  </si>
  <si>
    <t>2. Ключевский сельсовет</t>
  </si>
  <si>
    <t xml:space="preserve"> 3. Липовский сельсовет</t>
  </si>
  <si>
    <t xml:space="preserve"> 4. Майский сельсовет</t>
  </si>
  <si>
    <t>5. Малосердобинский сельсовет</t>
  </si>
  <si>
    <t xml:space="preserve"> 6. Старославкинский сельсовет</t>
  </si>
  <si>
    <t>Наименование сельских поселений</t>
  </si>
  <si>
    <t>2019 год</t>
  </si>
  <si>
    <t>Рост (сн-е) налог. базы в 2019 году к 2018 году, %</t>
  </si>
  <si>
    <t>Сумма налога, подлежащая уплате в бюджет за 2019 год (с корректировкой на превыш. темпов)</t>
  </si>
  <si>
    <t>2020 год</t>
  </si>
  <si>
    <t>Рост (сн-е) налог. базы в 2020 году к 2019 году, %</t>
  </si>
  <si>
    <t>Сумма налога, подлежащая уплате в бюджет за 2020 год (с корректировкой на превыш. темпов)</t>
  </si>
  <si>
    <t>2021 год</t>
  </si>
  <si>
    <t>Сумма налога, подлежащая уплате в бюджет за 2021 год (с корректировкой на превыш. темпов)</t>
  </si>
  <si>
    <t>Рост (сн-е) налог. базы в 2021 году к 2020 году, %</t>
  </si>
  <si>
    <t>2022 год</t>
  </si>
  <si>
    <t>Сумма налога, подлежащая уплате в бюджет за 2022 год (с корректировкой на превыш. темпов)</t>
  </si>
  <si>
    <t>Рост (сн-е) налог. базы в 2022 году к 2021 году, %</t>
  </si>
  <si>
    <t>2023 год</t>
  </si>
  <si>
    <t>Сумма налога, подлежащая уплате в бюджет за 2023 год (с корректировкой на превыш. темпов)</t>
  </si>
  <si>
    <t>Рост (сн-е) налог. базы в 2023 году к 2022 году, %</t>
  </si>
  <si>
    <t>Средняя репрезен-    тативная ставка на 2026 год (по среднегод. базе за 3 года)</t>
  </si>
  <si>
    <t xml:space="preserve">   </t>
  </si>
  <si>
    <t>Налоговый потенциал по земельному налогу, расчитанный по средним репрезентативным ставкам  на 2026-2028 годы</t>
  </si>
  <si>
    <t>2024 год</t>
  </si>
  <si>
    <t>Рост (сн-е) налог. базы в 2024 году к 2023 году, %</t>
  </si>
  <si>
    <t>Сумма налога, подлежащая уплате в бюджет за 2024 год      (с корректировкой на превыш. темпов)</t>
  </si>
  <si>
    <t xml:space="preserve"> </t>
  </si>
  <si>
    <t>Налоговый потенциал                                            на 2026 год                                                     (по среднегод. базе за 3 года), (тыс.руб.)</t>
  </si>
  <si>
    <t>Средняя репрезен-    тативная ставка на 2027 год (по среднегод. базе за 3 года)</t>
  </si>
  <si>
    <t>Налоговый потенциал                                     на 2027 год                                            (по среднегод. базе за 3 года), (тыс.руб.)</t>
  </si>
  <si>
    <t>Средняя репрезен-    тативная ставка на 2028год (по среднегод. базе за 3 года)</t>
  </si>
  <si>
    <t>Налоговый потенциал                                                            на 2028год                                                               (по среднегод. базе за 3 года), (тыс.руб.)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</si>
</sst>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0000"/>
  </numFmts>
  <fonts count="14"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Fill="1" applyAlignment="1"/>
    <xf numFmtId="0" fontId="1" fillId="3" borderId="0" xfId="0" applyFont="1" applyFill="1"/>
    <xf numFmtId="0" fontId="1" fillId="0" borderId="0" xfId="0" applyFont="1" applyFill="1"/>
    <xf numFmtId="0" fontId="1" fillId="4" borderId="0" xfId="0" applyFont="1" applyFill="1"/>
    <xf numFmtId="164" fontId="3" fillId="0" borderId="0" xfId="0" applyNumberFormat="1" applyFont="1" applyFill="1" applyBorder="1"/>
    <xf numFmtId="164" fontId="4" fillId="0" borderId="0" xfId="0" applyNumberFormat="1" applyFont="1" applyFill="1" applyBorder="1"/>
    <xf numFmtId="164" fontId="4" fillId="2" borderId="0" xfId="0" applyNumberFormat="1" applyFont="1" applyFill="1" applyBorder="1"/>
    <xf numFmtId="164" fontId="3" fillId="4" borderId="0" xfId="0" applyNumberFormat="1" applyFont="1" applyFill="1" applyBorder="1"/>
    <xf numFmtId="0" fontId="1" fillId="2" borderId="0" xfId="0" applyFont="1" applyFill="1"/>
    <xf numFmtId="0" fontId="5" fillId="0" borderId="15" xfId="0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6" xfId="0" applyFont="1" applyBorder="1"/>
    <xf numFmtId="0" fontId="5" fillId="4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16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Border="1"/>
    <xf numFmtId="3" fontId="3" fillId="0" borderId="18" xfId="0" applyNumberFormat="1" applyFont="1" applyBorder="1"/>
    <xf numFmtId="3" fontId="7" fillId="0" borderId="18" xfId="0" applyNumberFormat="1" applyFont="1" applyBorder="1"/>
    <xf numFmtId="3" fontId="7" fillId="4" borderId="22" xfId="0" applyNumberFormat="1" applyFont="1" applyFill="1" applyBorder="1"/>
    <xf numFmtId="3" fontId="7" fillId="4" borderId="20" xfId="0" applyNumberFormat="1" applyFont="1" applyFill="1" applyBorder="1"/>
    <xf numFmtId="164" fontId="7" fillId="4" borderId="23" xfId="0" applyNumberFormat="1" applyFont="1" applyFill="1" applyBorder="1"/>
    <xf numFmtId="164" fontId="8" fillId="4" borderId="22" xfId="0" applyNumberFormat="1" applyFont="1" applyFill="1" applyBorder="1"/>
    <xf numFmtId="3" fontId="3" fillId="0" borderId="21" xfId="0" applyNumberFormat="1" applyFont="1" applyFill="1" applyBorder="1"/>
    <xf numFmtId="3" fontId="8" fillId="0" borderId="22" xfId="0" applyNumberFormat="1" applyFont="1" applyBorder="1"/>
    <xf numFmtId="3" fontId="8" fillId="0" borderId="19" xfId="0" applyNumberFormat="1" applyFont="1" applyBorder="1"/>
    <xf numFmtId="3" fontId="3" fillId="0" borderId="21" xfId="0" applyNumberFormat="1" applyFont="1" applyBorder="1"/>
    <xf numFmtId="0" fontId="7" fillId="0" borderId="24" xfId="0" applyFont="1" applyBorder="1"/>
    <xf numFmtId="3" fontId="7" fillId="0" borderId="25" xfId="0" applyNumberFormat="1" applyFont="1" applyBorder="1"/>
    <xf numFmtId="3" fontId="8" fillId="0" borderId="25" xfId="0" applyNumberFormat="1" applyFont="1" applyBorder="1"/>
    <xf numFmtId="3" fontId="3" fillId="0" borderId="26" xfId="0" applyNumberFormat="1" applyFont="1" applyBorder="1"/>
    <xf numFmtId="3" fontId="3" fillId="0" borderId="27" xfId="0" applyNumberFormat="1" applyFont="1" applyBorder="1"/>
    <xf numFmtId="3" fontId="7" fillId="0" borderId="27" xfId="0" applyNumberFormat="1" applyFont="1" applyBorder="1"/>
    <xf numFmtId="3" fontId="3" fillId="0" borderId="0" xfId="0" applyNumberFormat="1" applyFont="1" applyBorder="1"/>
    <xf numFmtId="3" fontId="8" fillId="4" borderId="29" xfId="0" applyNumberFormat="1" applyFont="1" applyFill="1" applyBorder="1"/>
    <xf numFmtId="3" fontId="7" fillId="4" borderId="31" xfId="0" applyNumberFormat="1" applyFont="1" applyFill="1" applyBorder="1"/>
    <xf numFmtId="3" fontId="7" fillId="4" borderId="29" xfId="0" applyNumberFormat="1" applyFont="1" applyFill="1" applyBorder="1"/>
    <xf numFmtId="3" fontId="8" fillId="4" borderId="28" xfId="0" applyNumberFormat="1" applyFont="1" applyFill="1" applyBorder="1"/>
    <xf numFmtId="164" fontId="7" fillId="5" borderId="28" xfId="0" applyNumberFormat="1" applyFont="1" applyFill="1" applyBorder="1"/>
    <xf numFmtId="164" fontId="7" fillId="4" borderId="30" xfId="0" applyNumberFormat="1" applyFont="1" applyFill="1" applyBorder="1"/>
    <xf numFmtId="164" fontId="7" fillId="4" borderId="32" xfId="0" applyNumberFormat="1" applyFont="1" applyFill="1" applyBorder="1"/>
    <xf numFmtId="164" fontId="8" fillId="4" borderId="31" xfId="0" applyNumberFormat="1" applyFont="1" applyFill="1" applyBorder="1"/>
    <xf numFmtId="3" fontId="3" fillId="0" borderId="30" xfId="0" applyNumberFormat="1" applyFont="1" applyFill="1" applyBorder="1"/>
    <xf numFmtId="3" fontId="8" fillId="0" borderId="31" xfId="0" applyNumberFormat="1" applyFont="1" applyBorder="1"/>
    <xf numFmtId="3" fontId="8" fillId="0" borderId="28" xfId="0" applyNumberFormat="1" applyFont="1" applyBorder="1"/>
    <xf numFmtId="3" fontId="8" fillId="0" borderId="29" xfId="0" applyNumberFormat="1" applyFont="1" applyBorder="1"/>
    <xf numFmtId="3" fontId="3" fillId="0" borderId="30" xfId="0" applyNumberFormat="1" applyFont="1" applyBorder="1"/>
    <xf numFmtId="0" fontId="7" fillId="0" borderId="28" xfId="0" applyFont="1" applyBorder="1"/>
    <xf numFmtId="3" fontId="7" fillId="0" borderId="33" xfId="0" applyNumberFormat="1" applyFont="1" applyBorder="1"/>
    <xf numFmtId="3" fontId="8" fillId="0" borderId="33" xfId="0" applyNumberFormat="1" applyFont="1" applyBorder="1"/>
    <xf numFmtId="3" fontId="3" fillId="0" borderId="34" xfId="0" applyNumberFormat="1" applyFont="1" applyBorder="1"/>
    <xf numFmtId="3" fontId="7" fillId="4" borderId="30" xfId="0" applyNumberFormat="1" applyFont="1" applyFill="1" applyBorder="1"/>
    <xf numFmtId="3" fontId="7" fillId="4" borderId="28" xfId="0" applyNumberFormat="1" applyFont="1" applyFill="1" applyBorder="1"/>
    <xf numFmtId="164" fontId="7" fillId="4" borderId="28" xfId="0" applyNumberFormat="1" applyFont="1" applyFill="1" applyBorder="1"/>
    <xf numFmtId="0" fontId="7" fillId="4" borderId="28" xfId="0" applyFont="1" applyFill="1" applyBorder="1"/>
    <xf numFmtId="3" fontId="7" fillId="4" borderId="33" xfId="0" applyNumberFormat="1" applyFont="1" applyFill="1" applyBorder="1"/>
    <xf numFmtId="3" fontId="8" fillId="4" borderId="33" xfId="0" applyNumberFormat="1" applyFont="1" applyFill="1" applyBorder="1"/>
    <xf numFmtId="3" fontId="3" fillId="4" borderId="34" xfId="0" applyNumberFormat="1" applyFont="1" applyFill="1" applyBorder="1"/>
    <xf numFmtId="3" fontId="3" fillId="4" borderId="35" xfId="0" applyNumberFormat="1" applyFont="1" applyFill="1" applyBorder="1"/>
    <xf numFmtId="3" fontId="7" fillId="4" borderId="35" xfId="0" applyNumberFormat="1" applyFont="1" applyFill="1" applyBorder="1"/>
    <xf numFmtId="3" fontId="7" fillId="4" borderId="18" xfId="0" applyNumberFormat="1" applyFont="1" applyFill="1" applyBorder="1"/>
    <xf numFmtId="3" fontId="3" fillId="4" borderId="18" xfId="0" applyNumberFormat="1" applyFont="1" applyFill="1" applyBorder="1"/>
    <xf numFmtId="164" fontId="7" fillId="5" borderId="30" xfId="0" applyNumberFormat="1" applyFont="1" applyFill="1" applyBorder="1"/>
    <xf numFmtId="3" fontId="3" fillId="0" borderId="35" xfId="0" applyNumberFormat="1" applyFont="1" applyBorder="1"/>
    <xf numFmtId="3" fontId="7" fillId="0" borderId="35" xfId="0" applyNumberFormat="1" applyFont="1" applyBorder="1"/>
    <xf numFmtId="0" fontId="4" fillId="0" borderId="0" xfId="0" applyFont="1"/>
    <xf numFmtId="0" fontId="4" fillId="0" borderId="0" xfId="0" applyFont="1" applyBorder="1"/>
    <xf numFmtId="3" fontId="4" fillId="0" borderId="0" xfId="0" applyNumberFormat="1" applyFont="1" applyBorder="1"/>
    <xf numFmtId="3" fontId="4" fillId="0" borderId="8" xfId="0" applyNumberFormat="1" applyFont="1" applyBorder="1"/>
    <xf numFmtId="3" fontId="4" fillId="4" borderId="0" xfId="0" applyNumberFormat="1" applyFont="1" applyFill="1" applyBorder="1"/>
    <xf numFmtId="4" fontId="4" fillId="0" borderId="0" xfId="0" applyNumberFormat="1" applyFont="1" applyBorder="1"/>
    <xf numFmtId="3" fontId="4" fillId="0" borderId="0" xfId="0" applyNumberFormat="1" applyFont="1" applyFill="1" applyBorder="1" applyProtection="1">
      <protection locked="0"/>
    </xf>
    <xf numFmtId="3" fontId="4" fillId="0" borderId="0" xfId="0" applyNumberFormat="1" applyFont="1" applyFill="1" applyBorder="1"/>
    <xf numFmtId="165" fontId="4" fillId="0" borderId="0" xfId="0" applyNumberFormat="1" applyFont="1" applyBorder="1"/>
    <xf numFmtId="0" fontId="8" fillId="0" borderId="0" xfId="0" applyFont="1" applyBorder="1"/>
    <xf numFmtId="3" fontId="8" fillId="0" borderId="0" xfId="0" applyNumberFormat="1" applyFont="1" applyBorder="1" applyAlignment="1">
      <alignment horizontal="center"/>
    </xf>
    <xf numFmtId="3" fontId="8" fillId="0" borderId="0" xfId="0" applyNumberFormat="1" applyFont="1" applyBorder="1"/>
    <xf numFmtId="3" fontId="8" fillId="4" borderId="0" xfId="0" applyNumberFormat="1" applyFont="1" applyFill="1" applyBorder="1"/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center"/>
    </xf>
    <xf numFmtId="3" fontId="8" fillId="2" borderId="0" xfId="0" applyNumberFormat="1" applyFont="1" applyFill="1" applyBorder="1"/>
    <xf numFmtId="165" fontId="9" fillId="0" borderId="0" xfId="0" applyNumberFormat="1" applyFont="1" applyBorder="1"/>
    <xf numFmtId="165" fontId="8" fillId="0" borderId="0" xfId="0" applyNumberFormat="1" applyFont="1" applyBorder="1"/>
    <xf numFmtId="3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3" fontId="3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3" fontId="10" fillId="3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1" fillId="0" borderId="0" xfId="0" applyNumberFormat="1" applyFont="1" applyBorder="1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1" fillId="10" borderId="0" xfId="0" applyFont="1" applyFill="1"/>
    <xf numFmtId="3" fontId="1" fillId="0" borderId="0" xfId="0" applyNumberFormat="1" applyFont="1" applyAlignment="1">
      <alignment horizontal="center"/>
    </xf>
    <xf numFmtId="0" fontId="11" fillId="0" borderId="0" xfId="0" applyFont="1" applyFill="1"/>
    <xf numFmtId="2" fontId="1" fillId="11" borderId="0" xfId="0" applyNumberFormat="1" applyFont="1" applyFill="1"/>
    <xf numFmtId="1" fontId="1" fillId="0" borderId="0" xfId="0" applyNumberFormat="1" applyFont="1"/>
    <xf numFmtId="3" fontId="7" fillId="4" borderId="21" xfId="0" applyNumberFormat="1" applyFont="1" applyFill="1" applyBorder="1"/>
    <xf numFmtId="3" fontId="7" fillId="4" borderId="19" xfId="0" applyNumberFormat="1" applyFont="1" applyFill="1" applyBorder="1"/>
    <xf numFmtId="164" fontId="7" fillId="5" borderId="21" xfId="0" applyNumberFormat="1" applyFont="1" applyFill="1" applyBorder="1"/>
    <xf numFmtId="3" fontId="3" fillId="0" borderId="37" xfId="0" applyNumberFormat="1" applyFont="1" applyBorder="1"/>
    <xf numFmtId="3" fontId="7" fillId="0" borderId="12" xfId="0" applyNumberFormat="1" applyFont="1" applyBorder="1"/>
    <xf numFmtId="3" fontId="3" fillId="0" borderId="12" xfId="0" applyNumberFormat="1" applyFont="1" applyBorder="1"/>
    <xf numFmtId="3" fontId="7" fillId="4" borderId="39" xfId="0" applyNumberFormat="1" applyFont="1" applyFill="1" applyBorder="1"/>
    <xf numFmtId="3" fontId="7" fillId="4" borderId="40" xfId="0" applyNumberFormat="1" applyFont="1" applyFill="1" applyBorder="1"/>
    <xf numFmtId="3" fontId="7" fillId="4" borderId="24" xfId="0" applyNumberFormat="1" applyFont="1" applyFill="1" applyBorder="1"/>
    <xf numFmtId="3" fontId="7" fillId="4" borderId="38" xfId="0" applyNumberFormat="1" applyFont="1" applyFill="1" applyBorder="1"/>
    <xf numFmtId="164" fontId="7" fillId="4" borderId="41" xfId="0" applyNumberFormat="1" applyFont="1" applyFill="1" applyBorder="1"/>
    <xf numFmtId="164" fontId="8" fillId="4" borderId="40" xfId="0" applyNumberFormat="1" applyFont="1" applyFill="1" applyBorder="1"/>
    <xf numFmtId="3" fontId="7" fillId="8" borderId="39" xfId="0" applyNumberFormat="1" applyFont="1" applyFill="1" applyBorder="1" applyProtection="1">
      <protection locked="0"/>
    </xf>
    <xf numFmtId="3" fontId="3" fillId="0" borderId="39" xfId="0" applyNumberFormat="1" applyFont="1" applyFill="1" applyBorder="1"/>
    <xf numFmtId="3" fontId="8" fillId="0" borderId="40" xfId="0" applyNumberFormat="1" applyFont="1" applyBorder="1"/>
    <xf numFmtId="3" fontId="8" fillId="0" borderId="24" xfId="0" applyNumberFormat="1" applyFont="1" applyBorder="1"/>
    <xf numFmtId="3" fontId="8" fillId="0" borderId="38" xfId="0" applyNumberFormat="1" applyFont="1" applyBorder="1"/>
    <xf numFmtId="3" fontId="3" fillId="0" borderId="39" xfId="0" applyNumberFormat="1" applyFont="1" applyBorder="1"/>
    <xf numFmtId="3" fontId="8" fillId="0" borderId="16" xfId="0" applyNumberFormat="1" applyFont="1" applyBorder="1"/>
    <xf numFmtId="3" fontId="8" fillId="0" borderId="42" xfId="0" applyNumberFormat="1" applyFont="1" applyBorder="1"/>
    <xf numFmtId="0" fontId="7" fillId="0" borderId="43" xfId="0" applyFont="1" applyBorder="1"/>
    <xf numFmtId="3" fontId="7" fillId="0" borderId="44" xfId="0" applyNumberFormat="1" applyFont="1" applyBorder="1"/>
    <xf numFmtId="3" fontId="8" fillId="0" borderId="44" xfId="0" applyNumberFormat="1" applyFont="1" applyBorder="1"/>
    <xf numFmtId="3" fontId="3" fillId="0" borderId="36" xfId="0" applyNumberFormat="1" applyFont="1" applyBorder="1"/>
    <xf numFmtId="3" fontId="3" fillId="0" borderId="45" xfId="0" applyNumberFormat="1" applyFont="1" applyBorder="1"/>
    <xf numFmtId="3" fontId="7" fillId="0" borderId="45" xfId="0" applyNumberFormat="1" applyFont="1" applyBorder="1"/>
    <xf numFmtId="164" fontId="7" fillId="5" borderId="39" xfId="0" applyNumberFormat="1" applyFont="1" applyFill="1" applyBorder="1"/>
    <xf numFmtId="0" fontId="2" fillId="0" borderId="0" xfId="0" applyFont="1"/>
    <xf numFmtId="165" fontId="3" fillId="0" borderId="48" xfId="0" applyNumberFormat="1" applyFont="1" applyBorder="1"/>
    <xf numFmtId="3" fontId="4" fillId="0" borderId="36" xfId="0" applyNumberFormat="1" applyFont="1" applyBorder="1"/>
    <xf numFmtId="165" fontId="3" fillId="0" borderId="43" xfId="0" applyNumberFormat="1" applyFont="1" applyBorder="1"/>
    <xf numFmtId="165" fontId="3" fillId="0" borderId="46" xfId="0" applyNumberFormat="1" applyFont="1" applyBorder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3" fontId="8" fillId="0" borderId="52" xfId="0" applyNumberFormat="1" applyFont="1" applyBorder="1"/>
    <xf numFmtId="165" fontId="4" fillId="0" borderId="16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center" vertical="center" wrapText="1"/>
    </xf>
    <xf numFmtId="3" fontId="3" fillId="0" borderId="44" xfId="0" applyNumberFormat="1" applyFont="1" applyBorder="1"/>
    <xf numFmtId="3" fontId="7" fillId="0" borderId="17" xfId="0" applyNumberFormat="1" applyFont="1" applyBorder="1"/>
    <xf numFmtId="3" fontId="7" fillId="0" borderId="34" xfId="0" applyNumberFormat="1" applyFont="1" applyBorder="1"/>
    <xf numFmtId="3" fontId="7" fillId="0" borderId="37" xfId="0" applyNumberFormat="1" applyFont="1" applyBorder="1"/>
    <xf numFmtId="3" fontId="1" fillId="4" borderId="0" xfId="0" applyNumberFormat="1" applyFont="1" applyFill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4" borderId="0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3" fontId="7" fillId="4" borderId="56" xfId="0" applyNumberFormat="1" applyFont="1" applyFill="1" applyBorder="1"/>
    <xf numFmtId="3" fontId="7" fillId="4" borderId="57" xfId="0" applyNumberFormat="1" applyFont="1" applyFill="1" applyBorder="1"/>
    <xf numFmtId="3" fontId="7" fillId="4" borderId="58" xfId="0" applyNumberFormat="1" applyFont="1" applyFill="1" applyBorder="1"/>
    <xf numFmtId="0" fontId="5" fillId="4" borderId="13" xfId="0" applyFont="1" applyFill="1" applyBorder="1" applyAlignment="1">
      <alignment horizontal="center" vertical="center" wrapText="1"/>
    </xf>
    <xf numFmtId="0" fontId="5" fillId="4" borderId="60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60" xfId="0" applyNumberFormat="1" applyFont="1" applyFill="1" applyBorder="1" applyAlignment="1">
      <alignment horizontal="center" vertical="center" wrapText="1"/>
    </xf>
    <xf numFmtId="0" fontId="6" fillId="0" borderId="50" xfId="0" applyNumberFormat="1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3" fontId="8" fillId="4" borderId="50" xfId="0" applyNumberFormat="1" applyFont="1" applyFill="1" applyBorder="1"/>
    <xf numFmtId="164" fontId="7" fillId="5" borderId="62" xfId="0" applyNumberFormat="1" applyFont="1" applyFill="1" applyBorder="1"/>
    <xf numFmtId="3" fontId="3" fillId="4" borderId="43" xfId="0" applyNumberFormat="1" applyFont="1" applyFill="1" applyBorder="1"/>
    <xf numFmtId="3" fontId="3" fillId="4" borderId="46" xfId="0" applyNumberFormat="1" applyFont="1" applyFill="1" applyBorder="1"/>
    <xf numFmtId="3" fontId="3" fillId="4" borderId="47" xfId="0" applyNumberFormat="1" applyFont="1" applyFill="1" applyBorder="1"/>
    <xf numFmtId="3" fontId="3" fillId="4" borderId="48" xfId="0" applyNumberFormat="1" applyFont="1" applyFill="1" applyBorder="1"/>
    <xf numFmtId="3" fontId="3" fillId="4" borderId="59" xfId="0" applyNumberFormat="1" applyFont="1" applyFill="1" applyBorder="1"/>
    <xf numFmtId="164" fontId="3" fillId="5" borderId="47" xfId="0" applyNumberFormat="1" applyFont="1" applyFill="1" applyBorder="1"/>
    <xf numFmtId="164" fontId="3" fillId="4" borderId="49" xfId="0" applyNumberFormat="1" applyFont="1" applyFill="1" applyBorder="1"/>
    <xf numFmtId="164" fontId="3" fillId="4" borderId="48" xfId="0" applyNumberFormat="1" applyFont="1" applyFill="1" applyBorder="1"/>
    <xf numFmtId="3" fontId="3" fillId="0" borderId="43" xfId="0" applyNumberFormat="1" applyFont="1" applyBorder="1"/>
    <xf numFmtId="3" fontId="3" fillId="0" borderId="48" xfId="0" applyNumberFormat="1" applyFont="1" applyBorder="1"/>
    <xf numFmtId="0" fontId="5" fillId="0" borderId="6" xfId="0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/>
    </xf>
    <xf numFmtId="3" fontId="8" fillId="4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7" fillId="4" borderId="28" xfId="0" applyFont="1" applyFill="1" applyBorder="1" applyAlignment="1">
      <alignment horizontal="right" vertical="center" wrapText="1"/>
    </xf>
    <xf numFmtId="0" fontId="7" fillId="4" borderId="29" xfId="0" applyFont="1" applyFill="1" applyBorder="1" applyAlignment="1">
      <alignment horizontal="right" vertical="center" wrapText="1"/>
    </xf>
    <xf numFmtId="3" fontId="8" fillId="4" borderId="64" xfId="0" applyNumberFormat="1" applyFont="1" applyFill="1" applyBorder="1"/>
    <xf numFmtId="3" fontId="8" fillId="7" borderId="31" xfId="0" applyNumberFormat="1" applyFont="1" applyFill="1" applyBorder="1"/>
    <xf numFmtId="3" fontId="8" fillId="4" borderId="31" xfId="0" applyNumberFormat="1" applyFont="1" applyFill="1" applyBorder="1"/>
    <xf numFmtId="3" fontId="8" fillId="4" borderId="65" xfId="0" applyNumberFormat="1" applyFont="1" applyFill="1" applyBorder="1"/>
    <xf numFmtId="3" fontId="8" fillId="4" borderId="66" xfId="0" applyNumberFormat="1" applyFont="1" applyFill="1" applyBorder="1"/>
    <xf numFmtId="3" fontId="7" fillId="8" borderId="67" xfId="0" applyNumberFormat="1" applyFont="1" applyFill="1" applyBorder="1" applyProtection="1">
      <protection locked="0"/>
    </xf>
    <xf numFmtId="3" fontId="3" fillId="4" borderId="68" xfId="0" applyNumberFormat="1" applyFont="1" applyFill="1" applyBorder="1"/>
    <xf numFmtId="3" fontId="3" fillId="0" borderId="46" xfId="0" applyNumberFormat="1" applyFont="1" applyFill="1" applyBorder="1"/>
    <xf numFmtId="164" fontId="7" fillId="5" borderId="50" xfId="0" applyNumberFormat="1" applyFont="1" applyFill="1" applyBorder="1"/>
    <xf numFmtId="3" fontId="7" fillId="0" borderId="67" xfId="0" applyNumberFormat="1" applyFont="1" applyFill="1" applyBorder="1" applyProtection="1">
      <protection locked="0"/>
    </xf>
    <xf numFmtId="3" fontId="1" fillId="4" borderId="0" xfId="0" applyNumberFormat="1" applyFont="1" applyFill="1" applyAlignment="1">
      <alignment horizont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4" borderId="0" xfId="0" applyNumberFormat="1" applyFont="1" applyFill="1" applyBorder="1" applyAlignment="1">
      <alignment horizontal="center"/>
    </xf>
    <xf numFmtId="164" fontId="3" fillId="0" borderId="43" xfId="0" applyNumberFormat="1" applyFont="1" applyFill="1" applyBorder="1"/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3" fontId="8" fillId="4" borderId="69" xfId="0" applyNumberFormat="1" applyFont="1" applyFill="1" applyBorder="1"/>
    <xf numFmtId="0" fontId="6" fillId="0" borderId="70" xfId="0" applyNumberFormat="1" applyFont="1" applyFill="1" applyBorder="1" applyAlignment="1">
      <alignment horizontal="center" vertical="center" wrapText="1"/>
    </xf>
    <xf numFmtId="0" fontId="6" fillId="0" borderId="71" xfId="0" applyNumberFormat="1" applyFont="1" applyFill="1" applyBorder="1" applyAlignment="1">
      <alignment horizontal="center" vertical="center" wrapText="1"/>
    </xf>
    <xf numFmtId="3" fontId="8" fillId="4" borderId="30" xfId="0" applyNumberFormat="1" applyFont="1" applyFill="1" applyBorder="1"/>
    <xf numFmtId="3" fontId="7" fillId="0" borderId="32" xfId="0" applyNumberFormat="1" applyFont="1" applyFill="1" applyBorder="1"/>
    <xf numFmtId="3" fontId="3" fillId="0" borderId="29" xfId="0" applyNumberFormat="1" applyFont="1" applyFill="1" applyBorder="1"/>
    <xf numFmtId="0" fontId="6" fillId="0" borderId="72" xfId="0" applyNumberFormat="1" applyFont="1" applyBorder="1" applyAlignment="1">
      <alignment horizontal="center" vertical="center" wrapText="1"/>
    </xf>
    <xf numFmtId="0" fontId="6" fillId="0" borderId="42" xfId="0" applyNumberFormat="1" applyFont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6" fillId="0" borderId="54" xfId="0" applyNumberFormat="1" applyFont="1" applyFill="1" applyBorder="1" applyAlignment="1">
      <alignment horizontal="center" vertical="center" wrapText="1"/>
    </xf>
    <xf numFmtId="3" fontId="3" fillId="0" borderId="38" xfId="0" applyNumberFormat="1" applyFont="1" applyFill="1" applyBorder="1"/>
    <xf numFmtId="3" fontId="3" fillId="0" borderId="49" xfId="0" applyNumberFormat="1" applyFont="1" applyFill="1" applyBorder="1"/>
    <xf numFmtId="0" fontId="13" fillId="0" borderId="0" xfId="0" applyFont="1" applyAlignment="1">
      <alignment vertical="center"/>
    </xf>
    <xf numFmtId="3" fontId="1" fillId="4" borderId="0" xfId="0" applyNumberFormat="1" applyFont="1" applyFill="1" applyAlignment="1">
      <alignment horizontal="center"/>
    </xf>
    <xf numFmtId="3" fontId="8" fillId="4" borderId="0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62" xfId="0" applyFont="1" applyFill="1" applyBorder="1" applyAlignment="1">
      <alignment horizontal="center" vertical="center" wrapText="1"/>
    </xf>
    <xf numFmtId="0" fontId="5" fillId="4" borderId="51" xfId="0" applyFont="1" applyFill="1" applyBorder="1" applyAlignment="1">
      <alignment horizontal="center" vertical="center" wrapText="1"/>
    </xf>
    <xf numFmtId="0" fontId="5" fillId="0" borderId="65" xfId="0" applyFont="1" applyFill="1" applyBorder="1" applyAlignment="1">
      <alignment horizontal="center" vertical="center" wrapText="1"/>
    </xf>
    <xf numFmtId="0" fontId="6" fillId="0" borderId="66" xfId="0" applyNumberFormat="1" applyFont="1" applyFill="1" applyBorder="1" applyAlignment="1">
      <alignment horizontal="center" vertical="center" wrapText="1"/>
    </xf>
    <xf numFmtId="0" fontId="6" fillId="0" borderId="69" xfId="0" applyNumberFormat="1" applyFont="1" applyFill="1" applyBorder="1" applyAlignment="1">
      <alignment horizontal="center" vertical="center" wrapText="1"/>
    </xf>
    <xf numFmtId="0" fontId="6" fillId="0" borderId="64" xfId="0" applyNumberFormat="1" applyFont="1" applyFill="1" applyBorder="1" applyAlignment="1">
      <alignment horizontal="center" vertical="center" wrapText="1"/>
    </xf>
    <xf numFmtId="0" fontId="5" fillId="0" borderId="75" xfId="0" applyFont="1" applyFill="1" applyBorder="1" applyAlignment="1">
      <alignment horizontal="center" vertical="center" wrapText="1"/>
    </xf>
    <xf numFmtId="0" fontId="5" fillId="0" borderId="76" xfId="0" applyFont="1" applyFill="1" applyBorder="1" applyAlignment="1">
      <alignment horizontal="center" vertical="center" wrapText="1"/>
    </xf>
    <xf numFmtId="0" fontId="6" fillId="0" borderId="77" xfId="0" applyNumberFormat="1" applyFont="1" applyFill="1" applyBorder="1" applyAlignment="1">
      <alignment horizontal="center" vertical="center" wrapText="1"/>
    </xf>
    <xf numFmtId="0" fontId="6" fillId="0" borderId="78" xfId="0" applyNumberFormat="1" applyFont="1" applyFill="1" applyBorder="1" applyAlignment="1">
      <alignment horizontal="center" vertical="center" wrapText="1"/>
    </xf>
    <xf numFmtId="0" fontId="6" fillId="0" borderId="79" xfId="0" applyNumberFormat="1" applyFont="1" applyFill="1" applyBorder="1" applyAlignment="1">
      <alignment horizontal="center" vertical="center" wrapText="1"/>
    </xf>
    <xf numFmtId="0" fontId="6" fillId="0" borderId="80" xfId="0" applyNumberFormat="1" applyFont="1" applyFill="1" applyBorder="1" applyAlignment="1">
      <alignment horizontal="center" vertical="center" wrapText="1"/>
    </xf>
    <xf numFmtId="3" fontId="8" fillId="7" borderId="82" xfId="0" applyNumberFormat="1" applyFont="1" applyFill="1" applyBorder="1"/>
    <xf numFmtId="3" fontId="8" fillId="4" borderId="82" xfId="0" applyNumberFormat="1" applyFont="1" applyFill="1" applyBorder="1"/>
    <xf numFmtId="3" fontId="3" fillId="4" borderId="83" xfId="0" applyNumberFormat="1" applyFont="1" applyFill="1" applyBorder="1"/>
    <xf numFmtId="3" fontId="8" fillId="4" borderId="67" xfId="0" applyNumberFormat="1" applyFont="1" applyFill="1" applyBorder="1"/>
    <xf numFmtId="164" fontId="7" fillId="4" borderId="64" xfId="0" applyNumberFormat="1" applyFont="1" applyFill="1" applyBorder="1"/>
    <xf numFmtId="164" fontId="7" fillId="6" borderId="31" xfId="0" applyNumberFormat="1" applyFont="1" applyFill="1" applyBorder="1"/>
    <xf numFmtId="164" fontId="7" fillId="4" borderId="31" xfId="0" applyNumberFormat="1" applyFont="1" applyFill="1" applyBorder="1"/>
    <xf numFmtId="164" fontId="7" fillId="6" borderId="69" xfId="0" applyNumberFormat="1" applyFont="1" applyFill="1" applyBorder="1"/>
    <xf numFmtId="164" fontId="3" fillId="0" borderId="48" xfId="0" applyNumberFormat="1" applyFont="1" applyFill="1" applyBorder="1"/>
    <xf numFmtId="3" fontId="7" fillId="9" borderId="30" xfId="0" applyNumberFormat="1" applyFont="1" applyFill="1" applyBorder="1" applyProtection="1">
      <protection locked="0"/>
    </xf>
    <xf numFmtId="3" fontId="7" fillId="0" borderId="30" xfId="0" applyNumberFormat="1" applyFont="1" applyFill="1" applyBorder="1" applyProtection="1">
      <protection locked="0"/>
    </xf>
    <xf numFmtId="3" fontId="7" fillId="9" borderId="39" xfId="0" applyNumberFormat="1" applyFont="1" applyFill="1" applyBorder="1" applyProtection="1">
      <protection locked="0"/>
    </xf>
    <xf numFmtId="3" fontId="3" fillId="4" borderId="47" xfId="0" applyNumberFormat="1" applyFont="1" applyFill="1" applyBorder="1" applyProtection="1">
      <protection locked="0"/>
    </xf>
    <xf numFmtId="0" fontId="5" fillId="0" borderId="88" xfId="0" applyFont="1" applyFill="1" applyBorder="1" applyAlignment="1">
      <alignment horizontal="center" vertical="center" wrapText="1"/>
    </xf>
    <xf numFmtId="0" fontId="6" fillId="0" borderId="86" xfId="0" applyNumberFormat="1" applyFont="1" applyFill="1" applyBorder="1" applyAlignment="1">
      <alignment horizontal="center" vertical="center" wrapText="1"/>
    </xf>
    <xf numFmtId="0" fontId="6" fillId="0" borderId="87" xfId="0" applyNumberFormat="1" applyFont="1" applyFill="1" applyBorder="1" applyAlignment="1">
      <alignment horizontal="center" vertical="center" wrapText="1"/>
    </xf>
    <xf numFmtId="0" fontId="6" fillId="0" borderId="84" xfId="0" applyNumberFormat="1" applyFont="1" applyFill="1" applyBorder="1" applyAlignment="1">
      <alignment horizontal="center" vertical="center" wrapText="1"/>
    </xf>
    <xf numFmtId="0" fontId="6" fillId="0" borderId="85" xfId="0" applyNumberFormat="1" applyFont="1" applyFill="1" applyBorder="1" applyAlignment="1">
      <alignment horizontal="center" vertical="center" wrapText="1"/>
    </xf>
    <xf numFmtId="164" fontId="7" fillId="4" borderId="79" xfId="0" applyNumberFormat="1" applyFont="1" applyFill="1" applyBorder="1"/>
    <xf numFmtId="164" fontId="7" fillId="12" borderId="80" xfId="0" applyNumberFormat="1" applyFont="1" applyFill="1" applyBorder="1"/>
    <xf numFmtId="164" fontId="7" fillId="5" borderId="66" xfId="0" applyNumberFormat="1" applyFont="1" applyFill="1" applyBorder="1"/>
    <xf numFmtId="164" fontId="7" fillId="4" borderId="82" xfId="0" applyNumberFormat="1" applyFont="1" applyFill="1" applyBorder="1"/>
    <xf numFmtId="164" fontId="7" fillId="4" borderId="66" xfId="0" applyNumberFormat="1" applyFont="1" applyFill="1" applyBorder="1"/>
    <xf numFmtId="164" fontId="7" fillId="13" borderId="82" xfId="0" applyNumberFormat="1" applyFont="1" applyFill="1" applyBorder="1"/>
    <xf numFmtId="164" fontId="7" fillId="12" borderId="82" xfId="0" applyNumberFormat="1" applyFont="1" applyFill="1" applyBorder="1"/>
    <xf numFmtId="164" fontId="7" fillId="0" borderId="67" xfId="0" applyNumberFormat="1" applyFont="1" applyFill="1" applyBorder="1"/>
    <xf numFmtId="164" fontId="7" fillId="13" borderId="78" xfId="0" applyNumberFormat="1" applyFont="1" applyFill="1" applyBorder="1"/>
    <xf numFmtId="164" fontId="3" fillId="0" borderId="68" xfId="0" applyNumberFormat="1" applyFont="1" applyFill="1" applyBorder="1"/>
    <xf numFmtId="164" fontId="7" fillId="4" borderId="83" xfId="0" applyNumberFormat="1" applyFont="1" applyFill="1" applyBorder="1"/>
    <xf numFmtId="3" fontId="7" fillId="4" borderId="22" xfId="0" applyNumberFormat="1" applyFont="1" applyFill="1" applyBorder="1" applyProtection="1">
      <protection locked="0"/>
    </xf>
    <xf numFmtId="3" fontId="7" fillId="4" borderId="31" xfId="0" applyNumberFormat="1" applyFont="1" applyFill="1" applyBorder="1" applyProtection="1">
      <protection locked="0"/>
    </xf>
    <xf numFmtId="3" fontId="7" fillId="4" borderId="40" xfId="0" applyNumberFormat="1" applyFont="1" applyFill="1" applyBorder="1" applyProtection="1">
      <protection locked="0"/>
    </xf>
    <xf numFmtId="3" fontId="3" fillId="4" borderId="48" xfId="0" applyNumberFormat="1" applyFont="1" applyFill="1" applyBorder="1" applyProtection="1">
      <protection locked="0"/>
    </xf>
    <xf numFmtId="0" fontId="6" fillId="0" borderId="89" xfId="0" applyNumberFormat="1" applyFont="1" applyFill="1" applyBorder="1" applyAlignment="1">
      <alignment horizontal="center" vertical="center" wrapText="1"/>
    </xf>
    <xf numFmtId="0" fontId="6" fillId="0" borderId="90" xfId="0" applyNumberFormat="1" applyFont="1" applyFill="1" applyBorder="1" applyAlignment="1">
      <alignment horizontal="center" vertical="center" wrapText="1"/>
    </xf>
    <xf numFmtId="0" fontId="6" fillId="0" borderId="82" xfId="0" applyNumberFormat="1" applyFont="1" applyFill="1" applyBorder="1" applyAlignment="1">
      <alignment horizontal="center" vertical="center" wrapText="1"/>
    </xf>
    <xf numFmtId="3" fontId="7" fillId="5" borderId="66" xfId="0" applyNumberFormat="1" applyFont="1" applyFill="1" applyBorder="1" applyProtection="1">
      <protection locked="0"/>
    </xf>
    <xf numFmtId="3" fontId="7" fillId="5" borderId="82" xfId="0" applyNumberFormat="1" applyFont="1" applyFill="1" applyBorder="1" applyProtection="1">
      <protection locked="0"/>
    </xf>
    <xf numFmtId="3" fontId="7" fillId="4" borderId="82" xfId="0" applyNumberFormat="1" applyFont="1" applyFill="1" applyBorder="1" applyProtection="1">
      <protection locked="0"/>
    </xf>
    <xf numFmtId="3" fontId="7" fillId="4" borderId="66" xfId="0" applyNumberFormat="1" applyFont="1" applyFill="1" applyBorder="1" applyProtection="1">
      <protection locked="0"/>
    </xf>
    <xf numFmtId="164" fontId="3" fillId="0" borderId="91" xfId="0" applyNumberFormat="1" applyFont="1" applyFill="1" applyBorder="1"/>
    <xf numFmtId="164" fontId="7" fillId="5" borderId="80" xfId="0" applyNumberFormat="1" applyFont="1" applyFill="1" applyBorder="1"/>
    <xf numFmtId="164" fontId="7" fillId="0" borderId="66" xfId="0" applyNumberFormat="1" applyFont="1" applyFill="1" applyBorder="1"/>
    <xf numFmtId="164" fontId="7" fillId="5" borderId="82" xfId="0" applyNumberFormat="1" applyFont="1" applyFill="1" applyBorder="1"/>
    <xf numFmtId="164" fontId="7" fillId="0" borderId="74" xfId="0" applyNumberFormat="1" applyFont="1" applyFill="1" applyBorder="1"/>
    <xf numFmtId="164" fontId="7" fillId="5" borderId="78" xfId="0" applyNumberFormat="1" applyFont="1" applyFill="1" applyBorder="1"/>
    <xf numFmtId="164" fontId="3" fillId="4" borderId="83" xfId="0" applyNumberFormat="1" applyFont="1" applyFill="1" applyBorder="1"/>
    <xf numFmtId="0" fontId="6" fillId="0" borderId="93" xfId="0" applyNumberFormat="1" applyFont="1" applyFill="1" applyBorder="1" applyAlignment="1">
      <alignment horizontal="center" vertical="center" wrapText="1"/>
    </xf>
    <xf numFmtId="0" fontId="6" fillId="0" borderId="94" xfId="0" applyNumberFormat="1" applyFont="1" applyFill="1" applyBorder="1" applyAlignment="1">
      <alignment horizontal="center" vertical="center" wrapText="1"/>
    </xf>
    <xf numFmtId="0" fontId="6" fillId="0" borderId="95" xfId="0" applyNumberFormat="1" applyFont="1" applyFill="1" applyBorder="1" applyAlignment="1">
      <alignment horizontal="center" vertical="center" wrapText="1"/>
    </xf>
    <xf numFmtId="3" fontId="8" fillId="5" borderId="97" xfId="0" applyNumberFormat="1" applyFont="1" applyFill="1" applyBorder="1"/>
    <xf numFmtId="3" fontId="8" fillId="5" borderId="82" xfId="0" applyNumberFormat="1" applyFont="1" applyFill="1" applyBorder="1"/>
    <xf numFmtId="3" fontId="8" fillId="5" borderId="81" xfId="0" applyNumberFormat="1" applyFont="1" applyFill="1" applyBorder="1"/>
    <xf numFmtId="0" fontId="6" fillId="0" borderId="92" xfId="0" applyNumberFormat="1" applyFont="1" applyBorder="1" applyAlignment="1">
      <alignment horizontal="center" vertical="center" wrapText="1"/>
    </xf>
    <xf numFmtId="3" fontId="3" fillId="0" borderId="47" xfId="0" applyNumberFormat="1" applyFont="1" applyFill="1" applyBorder="1"/>
    <xf numFmtId="0" fontId="5" fillId="0" borderId="98" xfId="0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/>
    </xf>
    <xf numFmtId="3" fontId="8" fillId="4" borderId="0" xfId="0" applyNumberFormat="1" applyFont="1" applyFill="1" applyBorder="1" applyAlignment="1">
      <alignment horizontal="center"/>
    </xf>
    <xf numFmtId="0" fontId="6" fillId="0" borderId="39" xfId="0" applyNumberFormat="1" applyFont="1" applyBorder="1" applyAlignment="1">
      <alignment horizontal="center" vertical="center" wrapText="1"/>
    </xf>
    <xf numFmtId="0" fontId="6" fillId="0" borderId="4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3" fontId="7" fillId="4" borderId="32" xfId="0" applyNumberFormat="1" applyFont="1" applyFill="1" applyBorder="1"/>
    <xf numFmtId="0" fontId="7" fillId="4" borderId="32" xfId="0" applyFont="1" applyFill="1" applyBorder="1" applyAlignment="1">
      <alignment horizontal="right" vertical="center" wrapText="1"/>
    </xf>
    <xf numFmtId="3" fontId="7" fillId="4" borderId="41" xfId="0" applyNumberFormat="1" applyFont="1" applyFill="1" applyBorder="1"/>
    <xf numFmtId="3" fontId="3" fillId="4" borderId="49" xfId="0" applyNumberFormat="1" applyFont="1" applyFill="1" applyBorder="1"/>
    <xf numFmtId="3" fontId="8" fillId="0" borderId="66" xfId="0" applyNumberFormat="1" applyFont="1" applyFill="1" applyBorder="1"/>
    <xf numFmtId="164" fontId="7" fillId="0" borderId="80" xfId="0" applyNumberFormat="1" applyFont="1" applyFill="1" applyBorder="1"/>
    <xf numFmtId="164" fontId="7" fillId="0" borderId="82" xfId="0" applyNumberFormat="1" applyFont="1" applyFill="1" applyBorder="1"/>
    <xf numFmtId="164" fontId="7" fillId="0" borderId="78" xfId="0" applyNumberFormat="1" applyFont="1" applyFill="1" applyBorder="1"/>
    <xf numFmtId="164" fontId="7" fillId="14" borderId="67" xfId="0" applyNumberFormat="1" applyFont="1" applyFill="1" applyBorder="1"/>
    <xf numFmtId="164" fontId="7" fillId="14" borderId="82" xfId="0" applyNumberFormat="1" applyFont="1" applyFill="1" applyBorder="1"/>
    <xf numFmtId="0" fontId="5" fillId="4" borderId="24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6" fillId="0" borderId="67" xfId="0" applyNumberFormat="1" applyFont="1" applyFill="1" applyBorder="1" applyAlignment="1">
      <alignment horizontal="center" vertical="center" wrapText="1"/>
    </xf>
    <xf numFmtId="0" fontId="6" fillId="0" borderId="81" xfId="0" applyNumberFormat="1" applyFont="1" applyFill="1" applyBorder="1" applyAlignment="1">
      <alignment horizontal="center" vertical="center" wrapText="1"/>
    </xf>
    <xf numFmtId="0" fontId="6" fillId="0" borderId="38" xfId="0" applyNumberFormat="1" applyFont="1" applyBorder="1" applyAlignment="1">
      <alignment horizontal="center" vertical="center" wrapText="1"/>
    </xf>
    <xf numFmtId="0" fontId="7" fillId="0" borderId="19" xfId="0" applyFont="1" applyBorder="1" applyAlignment="1"/>
    <xf numFmtId="3" fontId="7" fillId="0" borderId="63" xfId="0" applyNumberFormat="1" applyFont="1" applyBorder="1" applyAlignment="1"/>
    <xf numFmtId="3" fontId="8" fillId="0" borderId="17" xfId="0" applyNumberFormat="1" applyFont="1" applyBorder="1"/>
    <xf numFmtId="3" fontId="3" fillId="0" borderId="52" xfId="0" applyNumberFormat="1" applyFont="1" applyBorder="1"/>
    <xf numFmtId="3" fontId="7" fillId="0" borderId="52" xfId="0" applyNumberFormat="1" applyFont="1" applyBorder="1"/>
    <xf numFmtId="3" fontId="7" fillId="4" borderId="50" xfId="0" applyNumberFormat="1" applyFont="1" applyFill="1" applyBorder="1"/>
    <xf numFmtId="3" fontId="7" fillId="4" borderId="99" xfId="0" applyNumberFormat="1" applyFont="1" applyFill="1" applyBorder="1"/>
    <xf numFmtId="3" fontId="7" fillId="4" borderId="23" xfId="0" applyNumberFormat="1" applyFont="1" applyFill="1" applyBorder="1"/>
    <xf numFmtId="3" fontId="7" fillId="9" borderId="21" xfId="0" applyNumberFormat="1" applyFont="1" applyFill="1" applyBorder="1" applyProtection="1">
      <protection locked="0"/>
    </xf>
    <xf numFmtId="3" fontId="7" fillId="5" borderId="65" xfId="0" applyNumberFormat="1" applyFont="1" applyFill="1" applyBorder="1" applyProtection="1">
      <protection locked="0"/>
    </xf>
    <xf numFmtId="3" fontId="7" fillId="5" borderId="98" xfId="0" applyNumberFormat="1" applyFont="1" applyFill="1" applyBorder="1" applyProtection="1">
      <protection locked="0"/>
    </xf>
    <xf numFmtId="3" fontId="7" fillId="8" borderId="71" xfId="0" applyNumberFormat="1" applyFont="1" applyFill="1" applyBorder="1" applyProtection="1">
      <protection locked="0"/>
    </xf>
    <xf numFmtId="164" fontId="7" fillId="5" borderId="65" xfId="0" applyNumberFormat="1" applyFont="1" applyFill="1" applyBorder="1"/>
    <xf numFmtId="3" fontId="8" fillId="7" borderId="98" xfId="0" applyNumberFormat="1" applyFont="1" applyFill="1" applyBorder="1"/>
    <xf numFmtId="3" fontId="8" fillId="5" borderId="100" xfId="0" applyNumberFormat="1" applyFont="1" applyFill="1" applyBorder="1"/>
    <xf numFmtId="3" fontId="8" fillId="5" borderId="98" xfId="0" applyNumberFormat="1" applyFont="1" applyFill="1" applyBorder="1"/>
    <xf numFmtId="3" fontId="3" fillId="0" borderId="20" xfId="0" applyNumberFormat="1" applyFont="1" applyFill="1" applyBorder="1"/>
    <xf numFmtId="3" fontId="8" fillId="0" borderId="101" xfId="0" applyNumberFormat="1" applyFont="1" applyFill="1" applyBorder="1"/>
    <xf numFmtId="3" fontId="8" fillId="0" borderId="102" xfId="0" applyNumberFormat="1" applyFont="1" applyFill="1" applyBorder="1"/>
    <xf numFmtId="164" fontId="3" fillId="0" borderId="83" xfId="0" applyNumberFormat="1" applyFont="1" applyFill="1" applyBorder="1"/>
    <xf numFmtId="3" fontId="8" fillId="14" borderId="102" xfId="0" applyNumberFormat="1" applyFont="1" applyFill="1" applyBorder="1"/>
    <xf numFmtId="3" fontId="8" fillId="4" borderId="97" xfId="0" applyNumberFormat="1" applyFont="1" applyFill="1" applyBorder="1"/>
    <xf numFmtId="3" fontId="7" fillId="4" borderId="71" xfId="0" applyNumberFormat="1" applyFont="1" applyFill="1" applyBorder="1"/>
    <xf numFmtId="3" fontId="7" fillId="4" borderId="66" xfId="0" applyNumberFormat="1" applyFont="1" applyFill="1" applyBorder="1"/>
    <xf numFmtId="3" fontId="7" fillId="0" borderId="103" xfId="0" applyNumberFormat="1" applyFont="1" applyFill="1" applyBorder="1"/>
    <xf numFmtId="3" fontId="3" fillId="3" borderId="0" xfId="0" applyNumberFormat="1" applyFont="1" applyFill="1" applyBorder="1"/>
    <xf numFmtId="164" fontId="7" fillId="0" borderId="79" xfId="0" applyNumberFormat="1" applyFont="1" applyFill="1" applyBorder="1"/>
    <xf numFmtId="3" fontId="8" fillId="0" borderId="65" xfId="0" applyNumberFormat="1" applyFont="1" applyFill="1" applyBorder="1"/>
    <xf numFmtId="3" fontId="8" fillId="0" borderId="74" xfId="0" applyNumberFormat="1" applyFont="1" applyFill="1" applyBorder="1"/>
    <xf numFmtId="3" fontId="8" fillId="14" borderId="97" xfId="0" applyNumberFormat="1" applyFont="1" applyFill="1" applyBorder="1"/>
    <xf numFmtId="3" fontId="8" fillId="4" borderId="0" xfId="0" applyNumberFormat="1" applyFont="1" applyFill="1" applyBorder="1" applyAlignment="1">
      <alignment horizontal="center"/>
    </xf>
    <xf numFmtId="3" fontId="1" fillId="4" borderId="0" xfId="0" applyNumberFormat="1" applyFont="1" applyFill="1" applyAlignment="1">
      <alignment horizontal="center"/>
    </xf>
    <xf numFmtId="0" fontId="5" fillId="4" borderId="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right" vertical="center" wrapText="1"/>
    </xf>
    <xf numFmtId="3" fontId="8" fillId="4" borderId="62" xfId="0" applyNumberFormat="1" applyFont="1" applyFill="1" applyBorder="1"/>
    <xf numFmtId="0" fontId="6" fillId="0" borderId="0" xfId="0" applyNumberFormat="1" applyFont="1" applyFill="1" applyBorder="1" applyAlignment="1">
      <alignment horizontal="center" vertical="center" wrapText="1"/>
    </xf>
    <xf numFmtId="164" fontId="7" fillId="0" borderId="80" xfId="0" applyNumberFormat="1" applyFont="1" applyFill="1" applyBorder="1" applyAlignment="1">
      <alignment horizontal="center"/>
    </xf>
    <xf numFmtId="164" fontId="7" fillId="0" borderId="66" xfId="0" applyNumberFormat="1" applyFont="1" applyFill="1" applyBorder="1" applyAlignment="1">
      <alignment horizontal="center"/>
    </xf>
    <xf numFmtId="164" fontId="7" fillId="0" borderId="78" xfId="0" applyNumberFormat="1" applyFont="1" applyFill="1" applyBorder="1" applyAlignment="1">
      <alignment horizontal="center"/>
    </xf>
    <xf numFmtId="164" fontId="7" fillId="0" borderId="82" xfId="0" applyNumberFormat="1" applyFont="1" applyFill="1" applyBorder="1" applyAlignment="1">
      <alignment horizontal="center"/>
    </xf>
    <xf numFmtId="164" fontId="3" fillId="0" borderId="68" xfId="0" applyNumberFormat="1" applyFont="1" applyFill="1" applyBorder="1" applyAlignment="1">
      <alignment horizontal="center"/>
    </xf>
    <xf numFmtId="164" fontId="3" fillId="0" borderId="83" xfId="0" applyNumberFormat="1" applyFont="1" applyFill="1" applyBorder="1" applyAlignment="1">
      <alignment horizontal="center"/>
    </xf>
    <xf numFmtId="164" fontId="7" fillId="15" borderId="79" xfId="0" applyNumberFormat="1" applyFont="1" applyFill="1" applyBorder="1" applyAlignment="1">
      <alignment horizontal="center"/>
    </xf>
    <xf numFmtId="164" fontId="7" fillId="15" borderId="66" xfId="0" applyNumberFormat="1" applyFont="1" applyFill="1" applyBorder="1" applyAlignment="1">
      <alignment horizontal="center"/>
    </xf>
    <xf numFmtId="164" fontId="7" fillId="15" borderId="77" xfId="0" applyNumberFormat="1" applyFont="1" applyFill="1" applyBorder="1" applyAlignment="1">
      <alignment horizontal="center"/>
    </xf>
    <xf numFmtId="164" fontId="7" fillId="15" borderId="82" xfId="0" applyNumberFormat="1" applyFont="1" applyFill="1" applyBorder="1" applyAlignment="1">
      <alignment horizontal="center"/>
    </xf>
    <xf numFmtId="0" fontId="6" fillId="0" borderId="104" xfId="0" applyNumberFormat="1" applyFont="1" applyFill="1" applyBorder="1" applyAlignment="1">
      <alignment horizontal="center" vertical="center" wrapText="1"/>
    </xf>
    <xf numFmtId="0" fontId="6" fillId="0" borderId="105" xfId="0" applyNumberFormat="1" applyFont="1" applyFill="1" applyBorder="1" applyAlignment="1">
      <alignment horizontal="center" vertical="center" wrapText="1"/>
    </xf>
    <xf numFmtId="3" fontId="8" fillId="0" borderId="85" xfId="0" applyNumberFormat="1" applyFont="1" applyFill="1" applyBorder="1" applyAlignment="1">
      <alignment horizontal="center"/>
    </xf>
    <xf numFmtId="3" fontId="8" fillId="0" borderId="105" xfId="0" applyNumberFormat="1" applyFont="1" applyFill="1" applyBorder="1" applyAlignment="1">
      <alignment horizontal="center"/>
    </xf>
    <xf numFmtId="3" fontId="8" fillId="0" borderId="66" xfId="0" applyNumberFormat="1" applyFont="1" applyFill="1" applyBorder="1" applyAlignment="1">
      <alignment horizontal="center"/>
    </xf>
    <xf numFmtId="3" fontId="8" fillId="0" borderId="102" xfId="0" applyNumberFormat="1" applyFont="1" applyFill="1" applyBorder="1" applyAlignment="1">
      <alignment horizontal="center"/>
    </xf>
    <xf numFmtId="3" fontId="8" fillId="0" borderId="89" xfId="0" applyNumberFormat="1" applyFont="1" applyFill="1" applyBorder="1" applyAlignment="1">
      <alignment horizontal="center"/>
    </xf>
    <xf numFmtId="3" fontId="8" fillId="0" borderId="104" xfId="0" applyNumberFormat="1" applyFont="1" applyFill="1" applyBorder="1" applyAlignment="1">
      <alignment horizontal="center"/>
    </xf>
    <xf numFmtId="3" fontId="8" fillId="0" borderId="79" xfId="0" applyNumberFormat="1" applyFont="1" applyFill="1" applyBorder="1" applyAlignment="1">
      <alignment horizontal="center"/>
    </xf>
    <xf numFmtId="3" fontId="8" fillId="14" borderId="102" xfId="0" applyNumberFormat="1" applyFont="1" applyFill="1" applyBorder="1" applyAlignment="1">
      <alignment horizontal="center"/>
    </xf>
    <xf numFmtId="3" fontId="3" fillId="4" borderId="106" xfId="0" applyNumberFormat="1" applyFont="1" applyFill="1" applyBorder="1" applyAlignment="1">
      <alignment horizontal="center"/>
    </xf>
    <xf numFmtId="3" fontId="7" fillId="4" borderId="70" xfId="0" applyNumberFormat="1" applyFont="1" applyFill="1" applyBorder="1"/>
    <xf numFmtId="3" fontId="7" fillId="0" borderId="107" xfId="0" applyNumberFormat="1" applyFont="1" applyFill="1" applyBorder="1"/>
    <xf numFmtId="165" fontId="3" fillId="0" borderId="47" xfId="0" applyNumberFormat="1" applyFont="1" applyBorder="1"/>
    <xf numFmtId="165" fontId="3" fillId="0" borderId="36" xfId="0" applyNumberFormat="1" applyFont="1" applyBorder="1"/>
    <xf numFmtId="0" fontId="6" fillId="0" borderId="84" xfId="0" applyNumberFormat="1" applyFont="1" applyBorder="1" applyAlignment="1">
      <alignment horizontal="center" vertical="center" wrapText="1"/>
    </xf>
    <xf numFmtId="0" fontId="6" fillId="0" borderId="85" xfId="0" applyNumberFormat="1" applyFont="1" applyBorder="1" applyAlignment="1">
      <alignment horizontal="center" vertical="center" wrapText="1"/>
    </xf>
    <xf numFmtId="0" fontId="6" fillId="0" borderId="96" xfId="0" applyNumberFormat="1" applyFont="1" applyBorder="1" applyAlignment="1">
      <alignment horizontal="center" vertical="center" wrapText="1"/>
    </xf>
    <xf numFmtId="0" fontId="6" fillId="0" borderId="94" xfId="0" applyNumberFormat="1" applyFont="1" applyBorder="1" applyAlignment="1">
      <alignment horizontal="center" vertical="center" wrapText="1"/>
    </xf>
    <xf numFmtId="0" fontId="6" fillId="0" borderId="84" xfId="0" applyNumberFormat="1" applyFont="1" applyFill="1" applyBorder="1" applyAlignment="1">
      <alignment horizontal="center" vertical="center" wrapText="1"/>
    </xf>
    <xf numFmtId="0" fontId="6" fillId="0" borderId="85" xfId="0" applyNumberFormat="1" applyFont="1" applyFill="1" applyBorder="1" applyAlignment="1">
      <alignment horizontal="center" vertical="center" wrapText="1"/>
    </xf>
    <xf numFmtId="0" fontId="6" fillId="0" borderId="86" xfId="0" applyNumberFormat="1" applyFont="1" applyFill="1" applyBorder="1" applyAlignment="1">
      <alignment horizontal="center" vertical="center" wrapText="1"/>
    </xf>
    <xf numFmtId="0" fontId="6" fillId="0" borderId="87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39" xfId="0" applyNumberFormat="1" applyFont="1" applyBorder="1" applyAlignment="1">
      <alignment horizontal="center" vertical="center" wrapText="1"/>
    </xf>
    <xf numFmtId="0" fontId="6" fillId="0" borderId="41" xfId="0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4" borderId="63" xfId="0" applyFont="1" applyFill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/>
    </xf>
    <xf numFmtId="3" fontId="8" fillId="4" borderId="0" xfId="0" applyNumberFormat="1" applyFont="1" applyFill="1" applyBorder="1" applyAlignment="1">
      <alignment horizontal="center"/>
    </xf>
    <xf numFmtId="0" fontId="6" fillId="0" borderId="86" xfId="0" applyNumberFormat="1" applyFont="1" applyBorder="1" applyAlignment="1">
      <alignment horizontal="center" vertical="center" wrapText="1"/>
    </xf>
    <xf numFmtId="0" fontId="6" fillId="0" borderId="87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3" fontId="8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D35"/>
  <sheetViews>
    <sheetView tabSelected="1" view="pageBreakPreview" zoomScale="80" zoomScaleNormal="70" zoomScaleSheetLayoutView="80" workbookViewId="0">
      <pane xSplit="1" ySplit="7" topLeftCell="BG8" activePane="bottomRight" state="frozen"/>
      <selection pane="topRight" activeCell="B1" sqref="B1"/>
      <selection pane="bottomLeft" activeCell="A8" sqref="A8"/>
      <selection pane="bottomRight" activeCell="CA11" sqref="CA11"/>
    </sheetView>
  </sheetViews>
  <sheetFormatPr defaultColWidth="8.85546875" defaultRowHeight="18.75"/>
  <cols>
    <col min="1" max="1" width="33.7109375" style="1" customWidth="1"/>
    <col min="2" max="2" width="11.28515625" style="1" hidden="1" customWidth="1"/>
    <col min="3" max="3" width="12.140625" style="1" hidden="1" customWidth="1"/>
    <col min="4" max="4" width="12.28515625" style="1" hidden="1" customWidth="1"/>
    <col min="5" max="5" width="12.42578125" style="1" hidden="1" customWidth="1"/>
    <col min="6" max="6" width="12.5703125" style="1" hidden="1" customWidth="1"/>
    <col min="7" max="7" width="10.28515625" style="1" hidden="1" customWidth="1"/>
    <col min="8" max="8" width="9.7109375" style="1" hidden="1" customWidth="1"/>
    <col min="9" max="9" width="10.7109375" style="1" hidden="1" customWidth="1"/>
    <col min="10" max="10" width="8.140625" style="1" hidden="1" customWidth="1"/>
    <col min="11" max="11" width="9" style="1" hidden="1" customWidth="1"/>
    <col min="12" max="12" width="9.7109375" style="1" hidden="1" customWidth="1"/>
    <col min="13" max="13" width="8.5703125" style="1" hidden="1" customWidth="1"/>
    <col min="14" max="14" width="9.5703125" style="1" hidden="1" customWidth="1"/>
    <col min="15" max="15" width="9.42578125" style="1" hidden="1" customWidth="1"/>
    <col min="16" max="16" width="16.28515625" style="1" hidden="1" customWidth="1"/>
    <col min="17" max="17" width="14.140625" style="1" hidden="1" customWidth="1"/>
    <col min="18" max="18" width="0.140625" style="6" hidden="1" customWidth="1"/>
    <col min="19" max="20" width="12.5703125" style="6" hidden="1" customWidth="1"/>
    <col min="21" max="21" width="11" style="6" hidden="1" customWidth="1"/>
    <col min="22" max="22" width="9.7109375" style="6" hidden="1" customWidth="1"/>
    <col min="23" max="23" width="9.140625" style="6" hidden="1" customWidth="1"/>
    <col min="24" max="24" width="8.85546875" style="6" hidden="1" customWidth="1"/>
    <col min="25" max="25" width="8" style="6" hidden="1" customWidth="1"/>
    <col min="26" max="26" width="10.5703125" style="6" customWidth="1"/>
    <col min="27" max="28" width="11.140625" style="6" customWidth="1"/>
    <col min="29" max="29" width="11.28515625" style="6" customWidth="1"/>
    <col min="30" max="30" width="11.42578125" style="6" customWidth="1"/>
    <col min="31" max="31" width="11.28515625" style="6" customWidth="1"/>
    <col min="32" max="32" width="10.7109375" style="1" customWidth="1"/>
    <col min="33" max="33" width="10.85546875" style="1" customWidth="1"/>
    <col min="34" max="34" width="11.28515625" style="1" customWidth="1"/>
    <col min="35" max="35" width="12.140625" style="5" hidden="1" customWidth="1"/>
    <col min="36" max="36" width="11.5703125" style="5" hidden="1" customWidth="1"/>
    <col min="37" max="38" width="7.7109375" style="11" hidden="1" customWidth="1"/>
    <col min="39" max="39" width="0.140625" style="5" hidden="1" customWidth="1"/>
    <col min="40" max="40" width="11.5703125" style="5" hidden="1" customWidth="1"/>
    <col min="41" max="41" width="0.140625" style="5" hidden="1" customWidth="1"/>
    <col min="42" max="42" width="12.140625" style="5" hidden="1" customWidth="1"/>
    <col min="43" max="43" width="13.28515625" style="5" hidden="1" customWidth="1"/>
    <col min="44" max="44" width="0.140625" style="5" hidden="1" customWidth="1"/>
    <col min="45" max="45" width="11.7109375" style="5" customWidth="1"/>
    <col min="46" max="46" width="12.140625" style="5" customWidth="1"/>
    <col min="47" max="47" width="10.28515625" style="5" hidden="1" customWidth="1"/>
    <col min="48" max="48" width="1" style="5" hidden="1" customWidth="1"/>
    <col min="49" max="49" width="11.7109375" style="5" customWidth="1"/>
    <col min="50" max="50" width="11.140625" style="5" customWidth="1"/>
    <col min="51" max="51" width="10.5703125" style="5" customWidth="1"/>
    <col min="52" max="52" width="12.28515625" style="5" customWidth="1"/>
    <col min="53" max="53" width="10.7109375" style="5" hidden="1" customWidth="1"/>
    <col min="54" max="54" width="11.42578125" style="5" hidden="1" customWidth="1"/>
    <col min="55" max="56" width="11.42578125" style="5" customWidth="1"/>
    <col min="57" max="57" width="11" style="5" hidden="1" customWidth="1"/>
    <col min="58" max="58" width="10.85546875" style="5" hidden="1" customWidth="1"/>
    <col min="59" max="59" width="11.85546875" style="5" customWidth="1"/>
    <col min="60" max="60" width="10" style="5" customWidth="1"/>
    <col min="61" max="61" width="10.7109375" style="5" customWidth="1"/>
    <col min="62" max="63" width="11" style="5" customWidth="1"/>
    <col min="64" max="64" width="11.7109375" style="5" customWidth="1"/>
    <col min="65" max="65" width="12" style="1" customWidth="1"/>
    <col min="66" max="66" width="10.5703125" style="1" customWidth="1"/>
    <col min="67" max="67" width="11.42578125" style="1" customWidth="1"/>
    <col min="68" max="68" width="14.28515625" style="1" customWidth="1"/>
    <col min="69" max="69" width="13.85546875" style="1" customWidth="1"/>
    <col min="70" max="70" width="11.5703125" style="1" customWidth="1"/>
    <col min="71" max="71" width="12.28515625" style="1" customWidth="1"/>
    <col min="72" max="72" width="11.42578125" style="1" customWidth="1"/>
    <col min="73" max="73" width="15" style="1" customWidth="1"/>
    <col min="74" max="74" width="15.42578125" style="1" customWidth="1"/>
    <col min="75" max="75" width="12.7109375" style="1" customWidth="1"/>
    <col min="76" max="76" width="13.28515625" style="1" customWidth="1"/>
    <col min="77" max="77" width="11.5703125" style="1" customWidth="1"/>
    <col min="78" max="78" width="15.28515625" style="1" customWidth="1"/>
    <col min="79" max="79" width="14.7109375" style="1" customWidth="1"/>
    <col min="80" max="80" width="12.140625" style="1" customWidth="1"/>
    <col min="81" max="81" width="12.28515625" style="1" customWidth="1"/>
    <col min="82" max="82" width="12.5703125" style="1" customWidth="1"/>
    <col min="83" max="16384" width="8.85546875" style="1"/>
  </cols>
  <sheetData>
    <row r="1" spans="1:82" ht="48.75" customHeight="1">
      <c r="A1" s="229"/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398" t="s">
        <v>52</v>
      </c>
      <c r="S1" s="398"/>
      <c r="T1" s="398"/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2"/>
      <c r="BN1" s="2"/>
      <c r="BO1" s="2"/>
      <c r="BP1" s="2"/>
      <c r="BQ1" s="2"/>
      <c r="BR1" s="2"/>
      <c r="BS1" s="2"/>
      <c r="BT1" s="2"/>
      <c r="BU1" s="2"/>
    </row>
    <row r="2" spans="1:82" ht="19.5" thickBot="1">
      <c r="C2" s="4" t="s">
        <v>0</v>
      </c>
      <c r="AI2" s="8"/>
      <c r="AJ2" s="7"/>
      <c r="AK2" s="9"/>
      <c r="AL2" s="9"/>
      <c r="AM2" s="10"/>
      <c r="AN2" s="10"/>
      <c r="AO2" s="10"/>
      <c r="AP2" s="10"/>
    </row>
    <row r="3" spans="1:82" ht="51.75" customHeight="1" thickBot="1">
      <c r="A3" s="452" t="s">
        <v>34</v>
      </c>
      <c r="B3" s="399" t="s">
        <v>1</v>
      </c>
      <c r="C3" s="455"/>
      <c r="D3" s="455"/>
      <c r="E3" s="455"/>
      <c r="F3" s="456"/>
      <c r="G3" s="457" t="s">
        <v>2</v>
      </c>
      <c r="H3" s="458"/>
      <c r="I3" s="459"/>
      <c r="J3" s="457" t="s">
        <v>3</v>
      </c>
      <c r="K3" s="458"/>
      <c r="L3" s="459"/>
      <c r="M3" s="457" t="s">
        <v>4</v>
      </c>
      <c r="N3" s="458"/>
      <c r="O3" s="459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2"/>
      <c r="AD3" s="422"/>
      <c r="AE3" s="422"/>
      <c r="AF3" s="422"/>
      <c r="AG3" s="422"/>
      <c r="AH3" s="423"/>
      <c r="AI3" s="403" t="s">
        <v>5</v>
      </c>
      <c r="AJ3" s="404"/>
      <c r="AK3" s="407" t="s">
        <v>6</v>
      </c>
      <c r="AL3" s="408"/>
      <c r="AM3" s="403" t="s">
        <v>36</v>
      </c>
      <c r="AN3" s="448"/>
      <c r="AO3" s="392" t="s">
        <v>39</v>
      </c>
      <c r="AP3" s="393"/>
      <c r="AQ3" s="411" t="s">
        <v>7</v>
      </c>
      <c r="AR3" s="411"/>
      <c r="AS3" s="392" t="s">
        <v>43</v>
      </c>
      <c r="AT3" s="393"/>
      <c r="AU3" s="411" t="s">
        <v>37</v>
      </c>
      <c r="AV3" s="411"/>
      <c r="AW3" s="392" t="s">
        <v>46</v>
      </c>
      <c r="AX3" s="393"/>
      <c r="AY3" s="392" t="s">
        <v>49</v>
      </c>
      <c r="AZ3" s="393"/>
      <c r="BA3" s="388" t="s">
        <v>40</v>
      </c>
      <c r="BB3" s="389"/>
      <c r="BC3" s="392" t="s">
        <v>54</v>
      </c>
      <c r="BD3" s="393"/>
      <c r="BE3" s="388" t="s">
        <v>42</v>
      </c>
      <c r="BF3" s="389"/>
      <c r="BG3" s="388" t="s">
        <v>45</v>
      </c>
      <c r="BH3" s="389"/>
      <c r="BI3" s="388" t="s">
        <v>48</v>
      </c>
      <c r="BJ3" s="389"/>
      <c r="BK3" s="388" t="s">
        <v>55</v>
      </c>
      <c r="BL3" s="389"/>
      <c r="BM3" s="434" t="s">
        <v>8</v>
      </c>
      <c r="BN3" s="435"/>
      <c r="BO3" s="436"/>
      <c r="BP3" s="399" t="s">
        <v>50</v>
      </c>
      <c r="BQ3" s="413"/>
      <c r="BR3" s="440" t="s">
        <v>57</v>
      </c>
      <c r="BS3" s="441"/>
      <c r="BT3" s="442"/>
      <c r="BU3" s="399" t="s">
        <v>58</v>
      </c>
      <c r="BV3" s="413"/>
      <c r="BW3" s="416" t="s">
        <v>59</v>
      </c>
      <c r="BX3" s="417"/>
      <c r="BY3" s="418"/>
      <c r="BZ3" s="399" t="s">
        <v>60</v>
      </c>
      <c r="CA3" s="400"/>
      <c r="CB3" s="416" t="s">
        <v>61</v>
      </c>
      <c r="CC3" s="417"/>
      <c r="CD3" s="418"/>
    </row>
    <row r="4" spans="1:82" ht="37.5" customHeight="1" thickBot="1">
      <c r="A4" s="453"/>
      <c r="B4" s="429" t="s">
        <v>9</v>
      </c>
      <c r="C4" s="429" t="s">
        <v>10</v>
      </c>
      <c r="D4" s="429" t="s">
        <v>11</v>
      </c>
      <c r="E4" s="429" t="s">
        <v>12</v>
      </c>
      <c r="F4" s="431" t="s">
        <v>13</v>
      </c>
      <c r="G4" s="431" t="s">
        <v>14</v>
      </c>
      <c r="H4" s="431" t="s">
        <v>15</v>
      </c>
      <c r="I4" s="431" t="s">
        <v>16</v>
      </c>
      <c r="J4" s="450" t="s">
        <v>14</v>
      </c>
      <c r="K4" s="450" t="s">
        <v>15</v>
      </c>
      <c r="L4" s="450" t="s">
        <v>16</v>
      </c>
      <c r="M4" s="450" t="s">
        <v>14</v>
      </c>
      <c r="N4" s="450" t="s">
        <v>15</v>
      </c>
      <c r="O4" s="450" t="s">
        <v>16</v>
      </c>
      <c r="P4" s="461" t="s">
        <v>17</v>
      </c>
      <c r="Q4" s="462"/>
      <c r="R4" s="461" t="s">
        <v>18</v>
      </c>
      <c r="S4" s="462"/>
      <c r="T4" s="446" t="s">
        <v>35</v>
      </c>
      <c r="U4" s="447"/>
      <c r="V4" s="463" t="s">
        <v>38</v>
      </c>
      <c r="W4" s="464"/>
      <c r="X4" s="463" t="s">
        <v>41</v>
      </c>
      <c r="Y4" s="464"/>
      <c r="Z4" s="463" t="s">
        <v>44</v>
      </c>
      <c r="AA4" s="464"/>
      <c r="AB4" s="427" t="s">
        <v>47</v>
      </c>
      <c r="AC4" s="428"/>
      <c r="AD4" s="427" t="s">
        <v>53</v>
      </c>
      <c r="AE4" s="428"/>
      <c r="AF4" s="424" t="s">
        <v>13</v>
      </c>
      <c r="AG4" s="425"/>
      <c r="AH4" s="426"/>
      <c r="AI4" s="405"/>
      <c r="AJ4" s="406"/>
      <c r="AK4" s="409"/>
      <c r="AL4" s="410"/>
      <c r="AM4" s="405"/>
      <c r="AN4" s="449"/>
      <c r="AO4" s="394"/>
      <c r="AP4" s="395"/>
      <c r="AQ4" s="433"/>
      <c r="AR4" s="433"/>
      <c r="AS4" s="394"/>
      <c r="AT4" s="395"/>
      <c r="AU4" s="412"/>
      <c r="AV4" s="412"/>
      <c r="AW4" s="394"/>
      <c r="AX4" s="395"/>
      <c r="AY4" s="394"/>
      <c r="AZ4" s="395"/>
      <c r="BA4" s="467"/>
      <c r="BB4" s="468"/>
      <c r="BC4" s="394"/>
      <c r="BD4" s="395"/>
      <c r="BE4" s="390"/>
      <c r="BF4" s="391"/>
      <c r="BG4" s="390"/>
      <c r="BH4" s="391"/>
      <c r="BI4" s="390"/>
      <c r="BJ4" s="391"/>
      <c r="BK4" s="390"/>
      <c r="BL4" s="391"/>
      <c r="BM4" s="437"/>
      <c r="BN4" s="438"/>
      <c r="BO4" s="439"/>
      <c r="BP4" s="414"/>
      <c r="BQ4" s="415"/>
      <c r="BR4" s="443"/>
      <c r="BS4" s="444"/>
      <c r="BT4" s="445"/>
      <c r="BU4" s="414"/>
      <c r="BV4" s="415"/>
      <c r="BW4" s="419"/>
      <c r="BX4" s="420"/>
      <c r="BY4" s="421"/>
      <c r="BZ4" s="401"/>
      <c r="CA4" s="402"/>
      <c r="CB4" s="419"/>
      <c r="CC4" s="420"/>
      <c r="CD4" s="421"/>
    </row>
    <row r="5" spans="1:82" s="15" customFormat="1" ht="66.75" customHeight="1" thickBot="1">
      <c r="A5" s="454"/>
      <c r="B5" s="430"/>
      <c r="C5" s="430"/>
      <c r="D5" s="430"/>
      <c r="E5" s="430"/>
      <c r="F5" s="432"/>
      <c r="G5" s="432"/>
      <c r="H5" s="432"/>
      <c r="I5" s="432"/>
      <c r="J5" s="451"/>
      <c r="K5" s="451"/>
      <c r="L5" s="451"/>
      <c r="M5" s="451"/>
      <c r="N5" s="451"/>
      <c r="O5" s="451"/>
      <c r="P5" s="156" t="s">
        <v>14</v>
      </c>
      <c r="Q5" s="157" t="s">
        <v>15</v>
      </c>
      <c r="R5" s="156" t="s">
        <v>14</v>
      </c>
      <c r="S5" s="157" t="s">
        <v>15</v>
      </c>
      <c r="T5" s="156" t="s">
        <v>14</v>
      </c>
      <c r="U5" s="191" t="s">
        <v>15</v>
      </c>
      <c r="V5" s="156" t="s">
        <v>14</v>
      </c>
      <c r="W5" s="191" t="s">
        <v>15</v>
      </c>
      <c r="X5" s="215" t="s">
        <v>14</v>
      </c>
      <c r="Y5" s="216" t="s">
        <v>15</v>
      </c>
      <c r="Z5" s="215" t="s">
        <v>14</v>
      </c>
      <c r="AA5" s="216" t="s">
        <v>15</v>
      </c>
      <c r="AB5" s="215" t="s">
        <v>14</v>
      </c>
      <c r="AC5" s="216" t="s">
        <v>15</v>
      </c>
      <c r="AD5" s="215" t="s">
        <v>14</v>
      </c>
      <c r="AE5" s="216" t="s">
        <v>15</v>
      </c>
      <c r="AF5" s="156" t="s">
        <v>14</v>
      </c>
      <c r="AG5" s="158" t="s">
        <v>15</v>
      </c>
      <c r="AH5" s="13" t="s">
        <v>16</v>
      </c>
      <c r="AI5" s="156" t="s">
        <v>14</v>
      </c>
      <c r="AJ5" s="157" t="s">
        <v>15</v>
      </c>
      <c r="AK5" s="152" t="s">
        <v>14</v>
      </c>
      <c r="AL5" s="12" t="s">
        <v>15</v>
      </c>
      <c r="AM5" s="156" t="s">
        <v>14</v>
      </c>
      <c r="AN5" s="236" t="s">
        <v>15</v>
      </c>
      <c r="AO5" s="243" t="s">
        <v>14</v>
      </c>
      <c r="AP5" s="262" t="s">
        <v>15</v>
      </c>
      <c r="AQ5" s="178" t="s">
        <v>14</v>
      </c>
      <c r="AR5" s="158" t="s">
        <v>15</v>
      </c>
      <c r="AS5" s="243" t="s">
        <v>14</v>
      </c>
      <c r="AT5" s="244" t="s">
        <v>15</v>
      </c>
      <c r="AU5" s="178" t="s">
        <v>14</v>
      </c>
      <c r="AV5" s="158" t="s">
        <v>15</v>
      </c>
      <c r="AW5" s="243" t="s">
        <v>14</v>
      </c>
      <c r="AX5" s="244" t="s">
        <v>15</v>
      </c>
      <c r="AY5" s="243" t="s">
        <v>14</v>
      </c>
      <c r="AZ5" s="244" t="s">
        <v>15</v>
      </c>
      <c r="BA5" s="243" t="s">
        <v>14</v>
      </c>
      <c r="BB5" s="244" t="s">
        <v>15</v>
      </c>
      <c r="BC5" s="243" t="s">
        <v>14</v>
      </c>
      <c r="BD5" s="244" t="s">
        <v>15</v>
      </c>
      <c r="BE5" s="243" t="s">
        <v>14</v>
      </c>
      <c r="BF5" s="244" t="s">
        <v>15</v>
      </c>
      <c r="BG5" s="239" t="s">
        <v>14</v>
      </c>
      <c r="BH5" s="304" t="s">
        <v>15</v>
      </c>
      <c r="BI5" s="239" t="s">
        <v>14</v>
      </c>
      <c r="BJ5" s="304" t="s">
        <v>15</v>
      </c>
      <c r="BK5" s="239" t="s">
        <v>14</v>
      </c>
      <c r="BL5" s="304" t="s">
        <v>15</v>
      </c>
      <c r="BM5" s="178" t="s">
        <v>14</v>
      </c>
      <c r="BN5" s="225" t="s">
        <v>15</v>
      </c>
      <c r="BO5" s="226" t="s">
        <v>16</v>
      </c>
      <c r="BP5" s="156" t="s">
        <v>14</v>
      </c>
      <c r="BQ5" s="157" t="s">
        <v>15</v>
      </c>
      <c r="BR5" s="156" t="s">
        <v>14</v>
      </c>
      <c r="BS5" s="157" t="s">
        <v>15</v>
      </c>
      <c r="BT5" s="14" t="s">
        <v>16</v>
      </c>
      <c r="BU5" s="156" t="s">
        <v>14</v>
      </c>
      <c r="BV5" s="157" t="s">
        <v>15</v>
      </c>
      <c r="BW5" s="156" t="s">
        <v>14</v>
      </c>
      <c r="BX5" s="158" t="s">
        <v>15</v>
      </c>
      <c r="BY5" s="14" t="s">
        <v>16</v>
      </c>
      <c r="BZ5" s="156" t="s">
        <v>14</v>
      </c>
      <c r="CA5" s="157" t="s">
        <v>15</v>
      </c>
      <c r="CB5" s="156" t="s">
        <v>14</v>
      </c>
      <c r="CC5" s="157" t="s">
        <v>15</v>
      </c>
      <c r="CD5" s="14" t="s">
        <v>16</v>
      </c>
    </row>
    <row r="6" spans="1:82" ht="19.5" hidden="1" customHeight="1">
      <c r="A6" s="151">
        <v>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49">
        <v>3</v>
      </c>
      <c r="Q6" s="149"/>
      <c r="R6" s="16"/>
      <c r="S6" s="16">
        <v>4</v>
      </c>
      <c r="T6" s="172"/>
      <c r="U6" s="171"/>
      <c r="V6" s="195"/>
      <c r="W6" s="196"/>
      <c r="X6" s="195"/>
      <c r="Y6" s="196"/>
      <c r="Z6" s="237"/>
      <c r="AA6" s="238"/>
      <c r="AB6" s="195"/>
      <c r="AC6" s="310"/>
      <c r="AD6" s="359"/>
      <c r="AE6" s="359"/>
      <c r="AF6" s="142"/>
      <c r="AG6" s="142"/>
      <c r="AH6" s="149"/>
      <c r="AI6" s="17"/>
      <c r="AJ6" s="144">
        <v>5</v>
      </c>
      <c r="AK6" s="145"/>
      <c r="AL6" s="18">
        <v>6</v>
      </c>
      <c r="AM6" s="176"/>
      <c r="AN6" s="175"/>
      <c r="AO6" s="263"/>
      <c r="AP6" s="264"/>
      <c r="AQ6" s="235"/>
      <c r="AR6" s="234">
        <v>9</v>
      </c>
      <c r="AS6" s="282"/>
      <c r="AT6" s="283"/>
      <c r="AU6" s="218"/>
      <c r="AV6" s="241"/>
      <c r="AW6" s="245"/>
      <c r="AX6" s="246"/>
      <c r="AY6" s="245"/>
      <c r="AZ6" s="246"/>
      <c r="BA6" s="296"/>
      <c r="BB6" s="297"/>
      <c r="BC6" s="362"/>
      <c r="BD6" s="362"/>
      <c r="BE6" s="282"/>
      <c r="BF6" s="283"/>
      <c r="BG6" s="240"/>
      <c r="BH6" s="284"/>
      <c r="BI6" s="240"/>
      <c r="BJ6" s="284"/>
      <c r="BK6" s="282"/>
      <c r="BL6" s="373"/>
      <c r="BM6" s="302"/>
      <c r="BN6" s="223"/>
      <c r="BO6" s="224"/>
      <c r="BP6" s="147"/>
      <c r="BQ6" s="149">
        <v>12</v>
      </c>
      <c r="BR6" s="149"/>
      <c r="BS6" s="155">
        <v>13</v>
      </c>
      <c r="BT6" s="151"/>
      <c r="BU6" s="151"/>
      <c r="BV6" s="143">
        <v>12</v>
      </c>
      <c r="BW6" s="149"/>
      <c r="BX6" s="142"/>
      <c r="BY6" s="151">
        <v>13</v>
      </c>
      <c r="BZ6" s="151"/>
      <c r="CA6" s="143">
        <v>12</v>
      </c>
      <c r="CB6" s="142"/>
      <c r="CC6" s="143"/>
      <c r="CD6" s="151">
        <v>13</v>
      </c>
    </row>
    <row r="7" spans="1:82" ht="29.25" hidden="1" customHeight="1">
      <c r="A7" s="309"/>
      <c r="B7" s="309"/>
      <c r="C7" s="309"/>
      <c r="D7" s="309"/>
      <c r="E7" s="30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48"/>
      <c r="Q7" s="148"/>
      <c r="R7" s="19"/>
      <c r="S7" s="19"/>
      <c r="T7" s="173"/>
      <c r="U7" s="167"/>
      <c r="V7" s="321"/>
      <c r="W7" s="322"/>
      <c r="X7" s="321"/>
      <c r="Y7" s="322"/>
      <c r="Z7" s="237"/>
      <c r="AA7" s="238"/>
      <c r="AB7" s="321"/>
      <c r="AC7" s="323"/>
      <c r="AD7" s="359"/>
      <c r="AE7" s="359"/>
      <c r="AF7" s="140"/>
      <c r="AG7" s="140"/>
      <c r="AH7" s="148"/>
      <c r="AI7" s="138"/>
      <c r="AJ7" s="20" t="s">
        <v>19</v>
      </c>
      <c r="AK7" s="21"/>
      <c r="AL7" s="22" t="s">
        <v>20</v>
      </c>
      <c r="AM7" s="177"/>
      <c r="AN7" s="174"/>
      <c r="AO7" s="265"/>
      <c r="AP7" s="266"/>
      <c r="AQ7" s="233"/>
      <c r="AR7" s="232"/>
      <c r="AS7" s="324"/>
      <c r="AT7" s="325"/>
      <c r="AU7" s="219"/>
      <c r="AV7" s="242"/>
      <c r="AW7" s="247"/>
      <c r="AX7" s="248"/>
      <c r="AY7" s="247"/>
      <c r="AZ7" s="248"/>
      <c r="BA7" s="298"/>
      <c r="BB7" s="266"/>
      <c r="BC7" s="362"/>
      <c r="BD7" s="362"/>
      <c r="BE7" s="324"/>
      <c r="BF7" s="325"/>
      <c r="BG7" s="324"/>
      <c r="BH7" s="325"/>
      <c r="BI7" s="324"/>
      <c r="BJ7" s="325"/>
      <c r="BK7" s="324"/>
      <c r="BL7" s="374"/>
      <c r="BM7" s="307"/>
      <c r="BN7" s="308"/>
      <c r="BO7" s="326"/>
      <c r="BP7" s="146"/>
      <c r="BQ7" s="148"/>
      <c r="BR7" s="148"/>
      <c r="BS7" s="139"/>
      <c r="BT7" s="150"/>
      <c r="BU7" s="150"/>
      <c r="BV7" s="141"/>
      <c r="BW7" s="148"/>
      <c r="BX7" s="140"/>
      <c r="BY7" s="150"/>
      <c r="BZ7" s="150"/>
      <c r="CA7" s="141"/>
      <c r="CB7" s="140"/>
      <c r="CC7" s="141"/>
      <c r="CD7" s="150"/>
    </row>
    <row r="8" spans="1:82">
      <c r="A8" s="327" t="s">
        <v>28</v>
      </c>
      <c r="B8" s="328">
        <v>67469694</v>
      </c>
      <c r="C8" s="329">
        <v>68474716</v>
      </c>
      <c r="D8" s="329">
        <v>71072153</v>
      </c>
      <c r="E8" s="329">
        <v>72335160</v>
      </c>
      <c r="F8" s="23">
        <f t="shared" ref="F8:F13" si="0">ROUND((C8+D8+E8)/3,0)</f>
        <v>70627343</v>
      </c>
      <c r="G8" s="330">
        <v>29427</v>
      </c>
      <c r="H8" s="330">
        <f t="shared" ref="H8:H13" si="1">I8-G8</f>
        <v>429959</v>
      </c>
      <c r="I8" s="330">
        <v>459386</v>
      </c>
      <c r="J8" s="331">
        <v>40548</v>
      </c>
      <c r="K8" s="331">
        <v>457732</v>
      </c>
      <c r="L8" s="330">
        <v>498280</v>
      </c>
      <c r="M8" s="331">
        <v>45337</v>
      </c>
      <c r="N8" s="331">
        <v>516520</v>
      </c>
      <c r="O8" s="330">
        <f t="shared" ref="O8:O13" si="2">N8+M8</f>
        <v>561857</v>
      </c>
      <c r="P8" s="106">
        <v>1388</v>
      </c>
      <c r="Q8" s="26">
        <v>56</v>
      </c>
      <c r="R8" s="107">
        <v>1444</v>
      </c>
      <c r="S8" s="27">
        <v>84</v>
      </c>
      <c r="T8" s="107">
        <v>1316</v>
      </c>
      <c r="U8" s="168">
        <v>44</v>
      </c>
      <c r="V8" s="107">
        <v>975</v>
      </c>
      <c r="W8" s="27">
        <v>52</v>
      </c>
      <c r="X8" s="107">
        <v>1529</v>
      </c>
      <c r="Y8" s="27">
        <v>60</v>
      </c>
      <c r="Z8" s="332">
        <v>1428</v>
      </c>
      <c r="AA8" s="333">
        <v>62</v>
      </c>
      <c r="AB8" s="107">
        <v>1440</v>
      </c>
      <c r="AC8" s="334">
        <v>61</v>
      </c>
      <c r="AD8" s="349">
        <v>1911</v>
      </c>
      <c r="AE8" s="349">
        <v>73</v>
      </c>
      <c r="AF8" s="179">
        <f>ROUND((Z8+AB8+AD8)/3,0)</f>
        <v>1593</v>
      </c>
      <c r="AG8" s="200">
        <f>ROUND((AA8+AC8+AE8)/3,0)</f>
        <v>65</v>
      </c>
      <c r="AH8" s="160">
        <f t="shared" ref="AH8:AH13" si="3">AF8+AG8</f>
        <v>1658</v>
      </c>
      <c r="AI8" s="108" t="e">
        <f>ROUND(#REF!/P8*100,1)</f>
        <v>#REF!</v>
      </c>
      <c r="AJ8" s="28" t="e">
        <f>ROUND(#REF!/Q8*100,1)</f>
        <v>#REF!</v>
      </c>
      <c r="AK8" s="28" t="e">
        <f t="shared" ref="AK8:AK13" si="4">AI8-184</f>
        <v>#REF!</v>
      </c>
      <c r="AL8" s="29" t="e">
        <f t="shared" ref="AL8:AL13" si="5">AJ8-115.3</f>
        <v>#REF!</v>
      </c>
      <c r="AM8" s="208">
        <f t="shared" ref="AM8:AP14" si="6">ROUND(T8/R8*100,1)</f>
        <v>91.1</v>
      </c>
      <c r="AN8" s="253">
        <f t="shared" si="6"/>
        <v>52.4</v>
      </c>
      <c r="AO8" s="267">
        <f t="shared" si="6"/>
        <v>74.099999999999994</v>
      </c>
      <c r="AP8" s="268">
        <f t="shared" si="6"/>
        <v>118.2</v>
      </c>
      <c r="AQ8" s="335" t="e">
        <f>ROUND(P8*#REF!/$P$14,0)</f>
        <v>#REF!</v>
      </c>
      <c r="AR8" s="278">
        <f>Q8</f>
        <v>56</v>
      </c>
      <c r="AS8" s="336">
        <f>X8/V8*100</f>
        <v>156.82051282051282</v>
      </c>
      <c r="AT8" s="337">
        <f>Y8/W8*100</f>
        <v>115.38461538461537</v>
      </c>
      <c r="AU8" s="338">
        <f>ROUND(R8*$T$14/$R$14,0)</f>
        <v>1123</v>
      </c>
      <c r="AV8" s="200">
        <f>U8</f>
        <v>44</v>
      </c>
      <c r="AW8" s="339">
        <f>ROUND(Z8/X8*100,1)</f>
        <v>93.4</v>
      </c>
      <c r="AX8" s="290">
        <f>ROUND(AA8/Y8*100,1)</f>
        <v>103.3</v>
      </c>
      <c r="AY8" s="353">
        <f>ROUND(AB8/Z8*100,1)</f>
        <v>100.8</v>
      </c>
      <c r="AZ8" s="316">
        <f>ROUND(AC8/AA8*100,1)</f>
        <v>98.4</v>
      </c>
      <c r="BA8" s="203">
        <f>V8</f>
        <v>975</v>
      </c>
      <c r="BB8" s="340">
        <f>ROUND(U8*$W$14/$U$14,0)</f>
        <v>40</v>
      </c>
      <c r="BC8" s="369">
        <f>ROUND(AD8/AB8*100,1)</f>
        <v>132.69999999999999</v>
      </c>
      <c r="BD8" s="363">
        <f>ROUND(AE8/AC8*100,1)</f>
        <v>119.7</v>
      </c>
      <c r="BE8" s="341">
        <f>ROUND(V8*$X$14/$V$14,0)</f>
        <v>991</v>
      </c>
      <c r="BF8" s="342">
        <f>ROUND(W8*$Y$14/$W$14,0)</f>
        <v>52</v>
      </c>
      <c r="BG8" s="341">
        <f>ROUND(X8*$Z$14/$X$14,0)</f>
        <v>1019</v>
      </c>
      <c r="BH8" s="342">
        <f>ROUND(Y8*$AA$14/$Y$14,0)</f>
        <v>59</v>
      </c>
      <c r="BI8" s="354">
        <v>1440</v>
      </c>
      <c r="BJ8" s="344">
        <v>61</v>
      </c>
      <c r="BK8" s="381">
        <f>ROUND(AB8*$AD$14/$AB$14,0)</f>
        <v>1898</v>
      </c>
      <c r="BL8" s="375">
        <v>73</v>
      </c>
      <c r="BM8" s="349">
        <f>ROUND((BG8+BI8+BK8)/3,0)</f>
        <v>1452</v>
      </c>
      <c r="BN8" s="351">
        <f>ROUND((BH8+BJ8+BL8)/3,0)</f>
        <v>64</v>
      </c>
      <c r="BO8" s="343">
        <f t="shared" ref="BO8:BO13" si="7">BM8+BN8</f>
        <v>1516</v>
      </c>
      <c r="BP8" s="30"/>
      <c r="BQ8" s="31"/>
      <c r="BR8" s="32">
        <f>ROUND(BM8*$BP$14,0)</f>
        <v>1857</v>
      </c>
      <c r="BS8" s="31">
        <f>ROUND(BN8*$BQ$14,0)</f>
        <v>94</v>
      </c>
      <c r="BT8" s="23">
        <f t="shared" ref="BT8:BT13" si="8">BR8+BS8</f>
        <v>1951</v>
      </c>
      <c r="BU8" s="154"/>
      <c r="BV8" s="153"/>
      <c r="BW8" s="32">
        <f>ROUND(BM8*$BU$14,0)</f>
        <v>1857</v>
      </c>
      <c r="BX8" s="31">
        <f>ROUND(BN8*$BV$14,0)</f>
        <v>94</v>
      </c>
      <c r="BY8" s="23">
        <f t="shared" ref="BY8:BY14" si="9">BW8+BX8</f>
        <v>1951</v>
      </c>
      <c r="BZ8" s="33"/>
      <c r="CA8" s="31"/>
      <c r="CB8" s="32">
        <f>ROUND(BM8*$BZ$14,0)</f>
        <v>1857</v>
      </c>
      <c r="CC8" s="31">
        <f>ROUND(BN8*$CA$14,0)</f>
        <v>94</v>
      </c>
      <c r="CD8" s="23">
        <f t="shared" ref="CD8:CD14" si="10">CB8+CC8</f>
        <v>1951</v>
      </c>
    </row>
    <row r="9" spans="1:82" ht="19.5" thickBot="1">
      <c r="A9" s="34" t="s">
        <v>29</v>
      </c>
      <c r="B9" s="35">
        <v>1888494</v>
      </c>
      <c r="C9" s="36">
        <v>1870764</v>
      </c>
      <c r="D9" s="36">
        <v>1967807</v>
      </c>
      <c r="E9" s="36">
        <v>1403607</v>
      </c>
      <c r="F9" s="37">
        <f t="shared" si="0"/>
        <v>1747393</v>
      </c>
      <c r="G9" s="38">
        <v>206</v>
      </c>
      <c r="H9" s="38">
        <f t="shared" si="1"/>
        <v>14626</v>
      </c>
      <c r="I9" s="38">
        <v>14832</v>
      </c>
      <c r="J9" s="39">
        <v>236</v>
      </c>
      <c r="K9" s="25">
        <v>15433</v>
      </c>
      <c r="L9" s="24">
        <v>15669</v>
      </c>
      <c r="M9" s="39">
        <v>307</v>
      </c>
      <c r="N9" s="25">
        <v>14065</v>
      </c>
      <c r="O9" s="24">
        <f t="shared" si="2"/>
        <v>14372</v>
      </c>
      <c r="P9" s="58">
        <v>1158</v>
      </c>
      <c r="Q9" s="42">
        <v>118</v>
      </c>
      <c r="R9" s="59">
        <v>1333</v>
      </c>
      <c r="S9" s="43">
        <v>179</v>
      </c>
      <c r="T9" s="59">
        <v>1321</v>
      </c>
      <c r="U9" s="169">
        <v>184</v>
      </c>
      <c r="V9" s="198">
        <v>1380</v>
      </c>
      <c r="W9" s="199">
        <v>19</v>
      </c>
      <c r="X9" s="198">
        <v>1496</v>
      </c>
      <c r="Y9" s="199">
        <v>20</v>
      </c>
      <c r="Z9" s="198">
        <v>744</v>
      </c>
      <c r="AA9" s="199">
        <v>20</v>
      </c>
      <c r="AB9" s="198">
        <v>747</v>
      </c>
      <c r="AC9" s="312">
        <v>29</v>
      </c>
      <c r="AD9" s="360">
        <v>1034</v>
      </c>
      <c r="AE9" s="360">
        <v>34</v>
      </c>
      <c r="AF9" s="44">
        <f t="shared" ref="AF9:AF13" si="11">ROUND((Z9+AB9+AD9)/3,0)</f>
        <v>842</v>
      </c>
      <c r="AG9" s="41">
        <f t="shared" ref="AG9:AG13" si="12">ROUND((AA9+AC9+AE9)/3,0)</f>
        <v>28</v>
      </c>
      <c r="AH9" s="161">
        <f t="shared" si="3"/>
        <v>870</v>
      </c>
      <c r="AI9" s="69" t="e">
        <f>ROUND(#REF!/P9*100,1)</f>
        <v>#REF!</v>
      </c>
      <c r="AJ9" s="47" t="e">
        <f>ROUND(#REF!/Q9*100,1)</f>
        <v>#REF!</v>
      </c>
      <c r="AK9" s="47" t="e">
        <f t="shared" si="4"/>
        <v>#REF!</v>
      </c>
      <c r="AL9" s="48" t="e">
        <f t="shared" si="5"/>
        <v>#REF!</v>
      </c>
      <c r="AM9" s="45">
        <f t="shared" si="6"/>
        <v>99.1</v>
      </c>
      <c r="AN9" s="254">
        <f t="shared" si="6"/>
        <v>102.8</v>
      </c>
      <c r="AO9" s="269">
        <f t="shared" si="6"/>
        <v>104.5</v>
      </c>
      <c r="AP9" s="270">
        <f t="shared" si="6"/>
        <v>10.3</v>
      </c>
      <c r="AQ9" s="258" t="e">
        <f>ROUND(P9*#REF!/$P$14,0)</f>
        <v>#REF!</v>
      </c>
      <c r="AR9" s="279" t="e">
        <f>#REF!</f>
        <v>#REF!</v>
      </c>
      <c r="AS9" s="285">
        <f t="shared" ref="AS9:AS13" si="13">X9/V9*100</f>
        <v>108.40579710144928</v>
      </c>
      <c r="AT9" s="286">
        <f t="shared" ref="AT9:AT13" si="14">Y9/W9*100</f>
        <v>105.26315789473684</v>
      </c>
      <c r="AU9" s="118">
        <f>ROUND(R9*$T$14/$R$14,0)</f>
        <v>1037</v>
      </c>
      <c r="AV9" s="201">
        <f>ROUND(S9*$U$14/$S$14,0)</f>
        <v>149</v>
      </c>
      <c r="AW9" s="291">
        <f>ROUND(Z9/X9*100,1)</f>
        <v>49.7</v>
      </c>
      <c r="AX9" s="292">
        <f t="shared" ref="AX9:AX14" si="15">ROUND(AA9/Y9*100,1)</f>
        <v>100</v>
      </c>
      <c r="AY9" s="274">
        <f>ROUND(AB9/Z9*100,1)</f>
        <v>100.4</v>
      </c>
      <c r="AZ9" s="320">
        <f t="shared" ref="AZ9:AZ14" si="16">ROUND(AC9/AA9*100,1)</f>
        <v>145</v>
      </c>
      <c r="BA9" s="205">
        <f>ROUND(T8*$V$14/$T$14,0)</f>
        <v>1358</v>
      </c>
      <c r="BB9" s="250">
        <f>W9</f>
        <v>19</v>
      </c>
      <c r="BC9" s="370">
        <f t="shared" ref="BC9:BC14" si="17">ROUND(AD9/AB9*100,1)</f>
        <v>138.4</v>
      </c>
      <c r="BD9" s="366">
        <f t="shared" ref="BD9:BD14" si="18">ROUND(AE9/AC9*100,1)</f>
        <v>117.2</v>
      </c>
      <c r="BE9" s="299">
        <f>ROUND(V9*$X$14/$V$14,0)</f>
        <v>1403</v>
      </c>
      <c r="BF9" s="300">
        <f>ROUND(W9*$Y$14/$W$14,0)</f>
        <v>19</v>
      </c>
      <c r="BG9" s="348">
        <v>744</v>
      </c>
      <c r="BH9" s="300">
        <f>ROUND(Y9*$AA$14/$Y$14,0)</f>
        <v>20</v>
      </c>
      <c r="BI9" s="315">
        <v>747</v>
      </c>
      <c r="BJ9" s="347">
        <f t="shared" ref="BJ9" si="19">ROUND(AA9*$AC$14/$AA$14,0)</f>
        <v>20</v>
      </c>
      <c r="BK9" s="377">
        <f>ROUND(AB9*$AD$14/$AB$14,0)</f>
        <v>985</v>
      </c>
      <c r="BL9" s="376">
        <v>34</v>
      </c>
      <c r="BM9" s="350">
        <f t="shared" ref="BM9:BM13" si="20">ROUND((BG9+BI9+BK9)/3,0)</f>
        <v>825</v>
      </c>
      <c r="BN9" s="221">
        <f t="shared" ref="BN9:BN13" si="21">ROUND((BH9+BJ9+BL9)/3,0)</f>
        <v>25</v>
      </c>
      <c r="BO9" s="222">
        <f t="shared" si="7"/>
        <v>850</v>
      </c>
      <c r="BP9" s="49"/>
      <c r="BQ9" s="50"/>
      <c r="BR9" s="51">
        <f t="shared" ref="BR9:BR13" si="22">ROUND(BM9*$BP$14,0)</f>
        <v>1055</v>
      </c>
      <c r="BS9" s="50">
        <f t="shared" ref="BS9:BS13" si="23">ROUND(BN9*$BQ$14,0)</f>
        <v>37</v>
      </c>
      <c r="BT9" s="57">
        <f t="shared" si="8"/>
        <v>1092</v>
      </c>
      <c r="BU9" s="124"/>
      <c r="BV9" s="125"/>
      <c r="BW9" s="51">
        <f t="shared" ref="BW9:BW13" si="24">ROUND(BM9*$BU$14,0)</f>
        <v>1055</v>
      </c>
      <c r="BX9" s="50">
        <f t="shared" ref="BX9:BX13" si="25">ROUND(BN9*$BV$14,0)</f>
        <v>37</v>
      </c>
      <c r="BY9" s="57">
        <f t="shared" si="9"/>
        <v>1092</v>
      </c>
      <c r="BZ9" s="53"/>
      <c r="CA9" s="50"/>
      <c r="CB9" s="51">
        <f t="shared" ref="CB9:CB13" si="26">ROUND(BM9*$BZ$14,0)</f>
        <v>1055</v>
      </c>
      <c r="CC9" s="50">
        <f t="shared" ref="CC9:CC13" si="27">ROUND(BN9*$CA$14,0)</f>
        <v>37</v>
      </c>
      <c r="CD9" s="57">
        <f t="shared" si="10"/>
        <v>1092</v>
      </c>
    </row>
    <row r="10" spans="1:82">
      <c r="A10" s="54" t="s">
        <v>30</v>
      </c>
      <c r="B10" s="55">
        <v>5814712</v>
      </c>
      <c r="C10" s="56">
        <v>7215263</v>
      </c>
      <c r="D10" s="56">
        <v>7444637</v>
      </c>
      <c r="E10" s="56">
        <v>12841907</v>
      </c>
      <c r="F10" s="57">
        <f t="shared" si="0"/>
        <v>9167269</v>
      </c>
      <c r="G10" s="38">
        <v>6774</v>
      </c>
      <c r="H10" s="38">
        <f t="shared" si="1"/>
        <v>36564</v>
      </c>
      <c r="I10" s="38">
        <v>43338</v>
      </c>
      <c r="J10" s="39">
        <v>7850</v>
      </c>
      <c r="K10" s="25">
        <v>43449</v>
      </c>
      <c r="L10" s="24">
        <v>51299</v>
      </c>
      <c r="M10" s="39">
        <v>7538</v>
      </c>
      <c r="N10" s="25">
        <v>44176</v>
      </c>
      <c r="O10" s="24">
        <f t="shared" si="2"/>
        <v>51714</v>
      </c>
      <c r="P10" s="58">
        <v>2610</v>
      </c>
      <c r="Q10" s="42">
        <v>49</v>
      </c>
      <c r="R10" s="59">
        <v>2370</v>
      </c>
      <c r="S10" s="43">
        <v>49</v>
      </c>
      <c r="T10" s="59">
        <v>2354</v>
      </c>
      <c r="U10" s="169">
        <v>125</v>
      </c>
      <c r="V10" s="59">
        <v>2247</v>
      </c>
      <c r="W10" s="43">
        <v>122</v>
      </c>
      <c r="X10" s="59">
        <v>2472</v>
      </c>
      <c r="Y10" s="43">
        <v>94</v>
      </c>
      <c r="Z10" s="59">
        <v>1757</v>
      </c>
      <c r="AA10" s="43">
        <v>69</v>
      </c>
      <c r="AB10" s="59">
        <v>1771</v>
      </c>
      <c r="AC10" s="311">
        <v>68</v>
      </c>
      <c r="AD10" s="58">
        <v>2175</v>
      </c>
      <c r="AE10" s="58">
        <v>81</v>
      </c>
      <c r="AF10" s="44">
        <f t="shared" si="11"/>
        <v>1901</v>
      </c>
      <c r="AG10" s="41">
        <f t="shared" si="12"/>
        <v>73</v>
      </c>
      <c r="AH10" s="161">
        <f t="shared" si="3"/>
        <v>1974</v>
      </c>
      <c r="AI10" s="46" t="e">
        <f>ROUND(#REF!/P10*100,1)</f>
        <v>#REF!</v>
      </c>
      <c r="AJ10" s="47" t="e">
        <f>ROUND(#REF!/Q10*100,1)</f>
        <v>#REF!</v>
      </c>
      <c r="AK10" s="47" t="e">
        <f t="shared" si="4"/>
        <v>#REF!</v>
      </c>
      <c r="AL10" s="48" t="e">
        <f t="shared" si="5"/>
        <v>#REF!</v>
      </c>
      <c r="AM10" s="45">
        <f t="shared" si="6"/>
        <v>99.3</v>
      </c>
      <c r="AN10" s="254">
        <f t="shared" si="6"/>
        <v>255.1</v>
      </c>
      <c r="AO10" s="271">
        <f t="shared" si="6"/>
        <v>95.5</v>
      </c>
      <c r="AP10" s="272">
        <f>ROUND(W10/U10*100,1)</f>
        <v>97.6</v>
      </c>
      <c r="AQ10" s="259" t="e">
        <f>#REF!</f>
        <v>#REF!</v>
      </c>
      <c r="AR10" s="279" t="e">
        <f>#REF!</f>
        <v>#REF!</v>
      </c>
      <c r="AS10" s="285">
        <f t="shared" si="13"/>
        <v>110.01335113484647</v>
      </c>
      <c r="AT10" s="287">
        <f t="shared" si="14"/>
        <v>77.049180327868854</v>
      </c>
      <c r="AU10" s="118">
        <f>ROUND(R10*$T$14/$R$14,0)</f>
        <v>1844</v>
      </c>
      <c r="AV10" s="201">
        <f t="shared" ref="AV10:AV11" si="28">ROUND(S10*$U$14/$S$14,0)</f>
        <v>41</v>
      </c>
      <c r="AW10" s="269">
        <f t="shared" ref="AW10:AW13" si="29">ROUND(Z10/X10*100,1)</f>
        <v>71.099999999999994</v>
      </c>
      <c r="AX10" s="270">
        <f t="shared" si="15"/>
        <v>73.400000000000006</v>
      </c>
      <c r="AY10" s="274">
        <f t="shared" ref="AY10:AY13" si="30">ROUND(AB10/Z10*100,1)</f>
        <v>100.8</v>
      </c>
      <c r="AZ10" s="317">
        <f t="shared" si="16"/>
        <v>98.6</v>
      </c>
      <c r="BA10" s="204">
        <f>V10</f>
        <v>2247</v>
      </c>
      <c r="BB10" s="249">
        <f>ROUND(U10*$W$14/$U$14,0)</f>
        <v>113</v>
      </c>
      <c r="BC10" s="364">
        <f t="shared" si="17"/>
        <v>122.8</v>
      </c>
      <c r="BD10" s="366">
        <f t="shared" si="18"/>
        <v>119.1</v>
      </c>
      <c r="BE10" s="299">
        <f>ROUND(V10*$X$14/$V$14,0)</f>
        <v>2285</v>
      </c>
      <c r="BF10" s="250">
        <v>94</v>
      </c>
      <c r="BG10" s="299">
        <f t="shared" ref="BG10:BG11" si="31">ROUND(X10*$Z$14/$X$14,0)</f>
        <v>1648</v>
      </c>
      <c r="BH10" s="250">
        <v>69</v>
      </c>
      <c r="BI10" s="315">
        <v>1771</v>
      </c>
      <c r="BJ10" s="345">
        <v>68</v>
      </c>
      <c r="BK10" s="377">
        <v>2175</v>
      </c>
      <c r="BL10" s="378">
        <v>81</v>
      </c>
      <c r="BM10" s="350">
        <f t="shared" si="20"/>
        <v>1865</v>
      </c>
      <c r="BN10" s="221">
        <f t="shared" si="21"/>
        <v>73</v>
      </c>
      <c r="BO10" s="222">
        <f t="shared" si="7"/>
        <v>1938</v>
      </c>
      <c r="BP10" s="49"/>
      <c r="BQ10" s="50"/>
      <c r="BR10" s="51">
        <f t="shared" si="22"/>
        <v>2385</v>
      </c>
      <c r="BS10" s="50">
        <f t="shared" si="23"/>
        <v>108</v>
      </c>
      <c r="BT10" s="57">
        <f t="shared" si="8"/>
        <v>2493</v>
      </c>
      <c r="BU10" s="51"/>
      <c r="BV10" s="52"/>
      <c r="BW10" s="51">
        <f t="shared" si="24"/>
        <v>2385</v>
      </c>
      <c r="BX10" s="50">
        <f t="shared" si="25"/>
        <v>108</v>
      </c>
      <c r="BY10" s="57">
        <f t="shared" si="9"/>
        <v>2493</v>
      </c>
      <c r="BZ10" s="53"/>
      <c r="CA10" s="50"/>
      <c r="CB10" s="51">
        <f t="shared" si="26"/>
        <v>2385</v>
      </c>
      <c r="CC10" s="50">
        <f t="shared" si="27"/>
        <v>108</v>
      </c>
      <c r="CD10" s="57">
        <f t="shared" si="10"/>
        <v>2493</v>
      </c>
    </row>
    <row r="11" spans="1:82">
      <c r="A11" s="61" t="s">
        <v>31</v>
      </c>
      <c r="B11" s="62">
        <v>3072306</v>
      </c>
      <c r="C11" s="63">
        <v>3393785</v>
      </c>
      <c r="D11" s="63">
        <v>6361661</v>
      </c>
      <c r="E11" s="63">
        <v>6848104</v>
      </c>
      <c r="F11" s="64">
        <f t="shared" si="0"/>
        <v>5534517</v>
      </c>
      <c r="G11" s="65">
        <v>8156</v>
      </c>
      <c r="H11" s="65">
        <f t="shared" si="1"/>
        <v>4230</v>
      </c>
      <c r="I11" s="65">
        <v>12386</v>
      </c>
      <c r="J11" s="66">
        <v>7521</v>
      </c>
      <c r="K11" s="67">
        <v>4493</v>
      </c>
      <c r="L11" s="68">
        <v>12014</v>
      </c>
      <c r="M11" s="66">
        <v>12748</v>
      </c>
      <c r="N11" s="67">
        <v>4654</v>
      </c>
      <c r="O11" s="68">
        <f t="shared" si="2"/>
        <v>17402</v>
      </c>
      <c r="P11" s="58">
        <v>1704</v>
      </c>
      <c r="Q11" s="42">
        <v>47</v>
      </c>
      <c r="R11" s="59">
        <v>1831</v>
      </c>
      <c r="S11" s="43">
        <v>47</v>
      </c>
      <c r="T11" s="59">
        <v>1166</v>
      </c>
      <c r="U11" s="169">
        <v>61</v>
      </c>
      <c r="V11" s="59">
        <v>1932</v>
      </c>
      <c r="W11" s="43">
        <v>63</v>
      </c>
      <c r="X11" s="59">
        <v>1220</v>
      </c>
      <c r="Y11" s="43">
        <v>52</v>
      </c>
      <c r="Z11" s="59">
        <v>1139</v>
      </c>
      <c r="AA11" s="43">
        <v>55</v>
      </c>
      <c r="AB11" s="59">
        <v>1159</v>
      </c>
      <c r="AC11" s="311">
        <v>52</v>
      </c>
      <c r="AD11" s="58">
        <v>1481</v>
      </c>
      <c r="AE11" s="58">
        <v>65</v>
      </c>
      <c r="AF11" s="44">
        <f t="shared" si="11"/>
        <v>1260</v>
      </c>
      <c r="AG11" s="41">
        <f t="shared" si="12"/>
        <v>57</v>
      </c>
      <c r="AH11" s="161">
        <f t="shared" si="3"/>
        <v>1317</v>
      </c>
      <c r="AI11" s="69" t="e">
        <f>ROUND(#REF!/P11*100,1)</f>
        <v>#REF!</v>
      </c>
      <c r="AJ11" s="47" t="e">
        <f>ROUND(#REF!/Q11*100,1)</f>
        <v>#REF!</v>
      </c>
      <c r="AK11" s="47" t="e">
        <f t="shared" si="4"/>
        <v>#REF!</v>
      </c>
      <c r="AL11" s="48" t="e">
        <f t="shared" si="5"/>
        <v>#REF!</v>
      </c>
      <c r="AM11" s="60">
        <f t="shared" si="6"/>
        <v>63.7</v>
      </c>
      <c r="AN11" s="254">
        <f t="shared" si="6"/>
        <v>129.80000000000001</v>
      </c>
      <c r="AO11" s="269">
        <f>ROUND(V11/T11*100,1)</f>
        <v>165.7</v>
      </c>
      <c r="AP11" s="273">
        <f t="shared" si="6"/>
        <v>103.3</v>
      </c>
      <c r="AQ11" s="258" t="e">
        <f>ROUND(P11*#REF!/$P$14,0)</f>
        <v>#REF!</v>
      </c>
      <c r="AR11" s="279" t="e">
        <f>#REF!</f>
        <v>#REF!</v>
      </c>
      <c r="AS11" s="288">
        <f t="shared" si="13"/>
        <v>63.146997929606627</v>
      </c>
      <c r="AT11" s="287">
        <f t="shared" si="14"/>
        <v>82.539682539682531</v>
      </c>
      <c r="AU11" s="220">
        <f t="shared" ref="AU11:AU12" si="32">T11</f>
        <v>1166</v>
      </c>
      <c r="AV11" s="201">
        <f t="shared" si="28"/>
        <v>39</v>
      </c>
      <c r="AW11" s="269">
        <f t="shared" si="29"/>
        <v>93.4</v>
      </c>
      <c r="AX11" s="292">
        <f t="shared" si="15"/>
        <v>105.8</v>
      </c>
      <c r="AY11" s="274">
        <f t="shared" si="30"/>
        <v>101.8</v>
      </c>
      <c r="AZ11" s="317">
        <f t="shared" si="16"/>
        <v>94.5</v>
      </c>
      <c r="BA11" s="205">
        <f>ROUND(T10*$V$14/$T$14,0)</f>
        <v>2429</v>
      </c>
      <c r="BB11" s="249">
        <f>ROUND(U11*$W$14/$U$14,0)</f>
        <v>55</v>
      </c>
      <c r="BC11" s="364">
        <f t="shared" si="17"/>
        <v>127.8</v>
      </c>
      <c r="BD11" s="366">
        <f t="shared" si="18"/>
        <v>125</v>
      </c>
      <c r="BE11" s="204">
        <v>1220</v>
      </c>
      <c r="BF11" s="250">
        <v>52</v>
      </c>
      <c r="BG11" s="299">
        <f t="shared" si="31"/>
        <v>813</v>
      </c>
      <c r="BH11" s="300">
        <f t="shared" ref="BH11:BH13" si="33">ROUND(Y11*$AA$14/$Y$14,0)</f>
        <v>51</v>
      </c>
      <c r="BI11" s="315">
        <v>1159</v>
      </c>
      <c r="BJ11" s="345">
        <v>52</v>
      </c>
      <c r="BK11" s="377">
        <v>1481</v>
      </c>
      <c r="BL11" s="378">
        <v>65</v>
      </c>
      <c r="BM11" s="350">
        <f t="shared" si="20"/>
        <v>1151</v>
      </c>
      <c r="BN11" s="221">
        <f t="shared" si="21"/>
        <v>56</v>
      </c>
      <c r="BO11" s="222">
        <f t="shared" si="7"/>
        <v>1207</v>
      </c>
      <c r="BP11" s="49"/>
      <c r="BQ11" s="50"/>
      <c r="BR11" s="51">
        <f t="shared" si="22"/>
        <v>1472</v>
      </c>
      <c r="BS11" s="50">
        <f t="shared" si="23"/>
        <v>83</v>
      </c>
      <c r="BT11" s="57">
        <f t="shared" si="8"/>
        <v>1555</v>
      </c>
      <c r="BU11" s="51"/>
      <c r="BV11" s="52"/>
      <c r="BW11" s="51">
        <f t="shared" si="24"/>
        <v>1472</v>
      </c>
      <c r="BX11" s="50">
        <f t="shared" si="25"/>
        <v>83</v>
      </c>
      <c r="BY11" s="57">
        <f t="shared" si="9"/>
        <v>1555</v>
      </c>
      <c r="BZ11" s="53"/>
      <c r="CA11" s="50"/>
      <c r="CB11" s="51">
        <f t="shared" si="26"/>
        <v>1472</v>
      </c>
      <c r="CC11" s="50">
        <f t="shared" si="27"/>
        <v>83</v>
      </c>
      <c r="CD11" s="57">
        <f t="shared" si="10"/>
        <v>1555</v>
      </c>
    </row>
    <row r="12" spans="1:82">
      <c r="A12" s="54" t="s">
        <v>32</v>
      </c>
      <c r="B12" s="55">
        <v>2095193</v>
      </c>
      <c r="C12" s="56">
        <v>2771826</v>
      </c>
      <c r="D12" s="56">
        <v>2732423</v>
      </c>
      <c r="E12" s="56">
        <v>2605512</v>
      </c>
      <c r="F12" s="57">
        <f t="shared" si="0"/>
        <v>2703254</v>
      </c>
      <c r="G12" s="70">
        <v>3195</v>
      </c>
      <c r="H12" s="70">
        <f t="shared" si="1"/>
        <v>2137</v>
      </c>
      <c r="I12" s="70">
        <v>5332</v>
      </c>
      <c r="J12" s="71">
        <v>3148</v>
      </c>
      <c r="K12" s="25">
        <v>3046</v>
      </c>
      <c r="L12" s="24">
        <v>6194</v>
      </c>
      <c r="M12" s="71">
        <v>6252</v>
      </c>
      <c r="N12" s="25">
        <v>3005</v>
      </c>
      <c r="O12" s="24">
        <f t="shared" si="2"/>
        <v>9257</v>
      </c>
      <c r="P12" s="58">
        <v>4922</v>
      </c>
      <c r="Q12" s="42">
        <v>981</v>
      </c>
      <c r="R12" s="59">
        <v>7796</v>
      </c>
      <c r="S12" s="43">
        <v>1070</v>
      </c>
      <c r="T12" s="59">
        <v>4997</v>
      </c>
      <c r="U12" s="169">
        <v>750</v>
      </c>
      <c r="V12" s="59">
        <v>4967</v>
      </c>
      <c r="W12" s="43">
        <v>798</v>
      </c>
      <c r="X12" s="59">
        <v>5037</v>
      </c>
      <c r="Y12" s="43">
        <v>829</v>
      </c>
      <c r="Z12" s="59">
        <v>2937</v>
      </c>
      <c r="AA12" s="43">
        <v>836</v>
      </c>
      <c r="AB12" s="59">
        <v>3058</v>
      </c>
      <c r="AC12" s="311">
        <v>849</v>
      </c>
      <c r="AD12" s="58">
        <v>3997</v>
      </c>
      <c r="AE12" s="58">
        <v>1546</v>
      </c>
      <c r="AF12" s="44">
        <f t="shared" si="11"/>
        <v>3331</v>
      </c>
      <c r="AG12" s="41">
        <f t="shared" si="12"/>
        <v>1077</v>
      </c>
      <c r="AH12" s="161">
        <f t="shared" si="3"/>
        <v>4408</v>
      </c>
      <c r="AI12" s="46" t="e">
        <f>ROUND(#REF!/P12*100,1)</f>
        <v>#REF!</v>
      </c>
      <c r="AJ12" s="47" t="e">
        <f>ROUND(#REF!/Q12*100,1)</f>
        <v>#REF!</v>
      </c>
      <c r="AK12" s="47" t="e">
        <f t="shared" si="4"/>
        <v>#REF!</v>
      </c>
      <c r="AL12" s="48" t="e">
        <f t="shared" si="5"/>
        <v>#REF!</v>
      </c>
      <c r="AM12" s="60">
        <f t="shared" si="6"/>
        <v>64.099999999999994</v>
      </c>
      <c r="AN12" s="255">
        <f t="shared" si="6"/>
        <v>70.099999999999994</v>
      </c>
      <c r="AO12" s="271">
        <f t="shared" si="6"/>
        <v>99.4</v>
      </c>
      <c r="AP12" s="273">
        <f t="shared" si="6"/>
        <v>106.4</v>
      </c>
      <c r="AQ12" s="258" t="e">
        <f>ROUND(P12*#REF!/$P$14,0)</f>
        <v>#REF!</v>
      </c>
      <c r="AR12" s="279" t="e">
        <f>#REF!</f>
        <v>#REF!</v>
      </c>
      <c r="AS12" s="288">
        <f t="shared" si="13"/>
        <v>101.4093013891685</v>
      </c>
      <c r="AT12" s="286">
        <f t="shared" si="14"/>
        <v>103.88471177944862</v>
      </c>
      <c r="AU12" s="220">
        <f t="shared" si="32"/>
        <v>4997</v>
      </c>
      <c r="AV12" s="202">
        <f>U12</f>
        <v>750</v>
      </c>
      <c r="AW12" s="291">
        <f t="shared" si="29"/>
        <v>58.3</v>
      </c>
      <c r="AX12" s="292">
        <f t="shared" si="15"/>
        <v>100.8</v>
      </c>
      <c r="AY12" s="319">
        <f t="shared" si="30"/>
        <v>104.1</v>
      </c>
      <c r="AZ12" s="317">
        <f t="shared" si="16"/>
        <v>101.6</v>
      </c>
      <c r="BA12" s="204">
        <f>V12</f>
        <v>4967</v>
      </c>
      <c r="BB12" s="249">
        <f>ROUND(U12*$W$14/$U$14,0)</f>
        <v>681</v>
      </c>
      <c r="BC12" s="364">
        <f t="shared" si="17"/>
        <v>130.69999999999999</v>
      </c>
      <c r="BD12" s="372">
        <f t="shared" si="18"/>
        <v>182.1</v>
      </c>
      <c r="BE12" s="204">
        <v>5034</v>
      </c>
      <c r="BF12" s="300">
        <f>ROUND(W12*$Y$14/$W$14,0)</f>
        <v>799</v>
      </c>
      <c r="BG12" s="204">
        <v>2937</v>
      </c>
      <c r="BH12" s="300">
        <f t="shared" si="33"/>
        <v>819</v>
      </c>
      <c r="BI12" s="356">
        <f>ROUND(Z12*$AB$14/$Z$14,0)</f>
        <v>2997</v>
      </c>
      <c r="BJ12" s="345">
        <v>849</v>
      </c>
      <c r="BK12" s="377">
        <v>3997</v>
      </c>
      <c r="BL12" s="382">
        <f>ROUND(AC12*$AE$14/$AC$14,0)</f>
        <v>1430</v>
      </c>
      <c r="BM12" s="350">
        <f t="shared" si="20"/>
        <v>3310</v>
      </c>
      <c r="BN12" s="221">
        <f t="shared" si="21"/>
        <v>1033</v>
      </c>
      <c r="BO12" s="222">
        <f t="shared" si="7"/>
        <v>4343</v>
      </c>
      <c r="BP12" s="49"/>
      <c r="BQ12" s="50"/>
      <c r="BR12" s="51">
        <f t="shared" si="22"/>
        <v>4232</v>
      </c>
      <c r="BS12" s="50">
        <f>ROUND(BN12*$BQ$14,0)-1</f>
        <v>1523</v>
      </c>
      <c r="BT12" s="57">
        <f t="shared" si="8"/>
        <v>5755</v>
      </c>
      <c r="BU12" s="51"/>
      <c r="BV12" s="52"/>
      <c r="BW12" s="51">
        <f>ROUND(BM12*$BU$14,0)</f>
        <v>4232</v>
      </c>
      <c r="BX12" s="50">
        <f>ROUND(BN12*$BV$14,0)-1</f>
        <v>1523</v>
      </c>
      <c r="BY12" s="57">
        <f t="shared" si="9"/>
        <v>5755</v>
      </c>
      <c r="BZ12" s="53"/>
      <c r="CA12" s="50"/>
      <c r="CB12" s="51">
        <f>ROUND(BM12*$BZ$14,0)-1</f>
        <v>4231</v>
      </c>
      <c r="CC12" s="50">
        <f>ROUND(BN12*$CA$14,0)</f>
        <v>1524</v>
      </c>
      <c r="CD12" s="57">
        <f t="shared" si="10"/>
        <v>5755</v>
      </c>
    </row>
    <row r="13" spans="1:82" ht="19.5" thickBot="1">
      <c r="A13" s="34" t="s">
        <v>33</v>
      </c>
      <c r="B13" s="35">
        <v>2796424</v>
      </c>
      <c r="C13" s="36">
        <v>2532332</v>
      </c>
      <c r="D13" s="36">
        <v>3796950</v>
      </c>
      <c r="E13" s="36">
        <v>5039394</v>
      </c>
      <c r="F13" s="109">
        <f t="shared" si="0"/>
        <v>3789559</v>
      </c>
      <c r="G13" s="38">
        <v>3989</v>
      </c>
      <c r="H13" s="38">
        <f t="shared" si="1"/>
        <v>8654</v>
      </c>
      <c r="I13" s="38">
        <v>12643</v>
      </c>
      <c r="J13" s="39">
        <v>4693</v>
      </c>
      <c r="K13" s="110">
        <v>8453</v>
      </c>
      <c r="L13" s="111">
        <v>13146</v>
      </c>
      <c r="M13" s="39">
        <v>4989</v>
      </c>
      <c r="N13" s="110">
        <v>9289</v>
      </c>
      <c r="O13" s="111">
        <f t="shared" si="2"/>
        <v>14278</v>
      </c>
      <c r="P13" s="112">
        <v>1426</v>
      </c>
      <c r="Q13" s="113">
        <v>19</v>
      </c>
      <c r="R13" s="114">
        <v>1507</v>
      </c>
      <c r="S13" s="115">
        <v>19</v>
      </c>
      <c r="T13" s="114">
        <v>1512</v>
      </c>
      <c r="U13" s="170">
        <v>38</v>
      </c>
      <c r="V13" s="114">
        <v>1566</v>
      </c>
      <c r="W13" s="115">
        <v>37</v>
      </c>
      <c r="X13" s="114">
        <v>1532</v>
      </c>
      <c r="Y13" s="115">
        <v>38</v>
      </c>
      <c r="Z13" s="114">
        <v>851</v>
      </c>
      <c r="AA13" s="115">
        <v>38</v>
      </c>
      <c r="AB13" s="114">
        <v>861</v>
      </c>
      <c r="AC13" s="313">
        <v>38</v>
      </c>
      <c r="AD13" s="112">
        <v>1311</v>
      </c>
      <c r="AE13" s="112">
        <v>49</v>
      </c>
      <c r="AF13" s="361">
        <f t="shared" si="11"/>
        <v>1008</v>
      </c>
      <c r="AG13" s="217">
        <f t="shared" si="12"/>
        <v>42</v>
      </c>
      <c r="AH13" s="162">
        <f t="shared" si="3"/>
        <v>1050</v>
      </c>
      <c r="AI13" s="132" t="e">
        <f>ROUND(#REF!/P13*100,1)</f>
        <v>#REF!</v>
      </c>
      <c r="AJ13" s="116" t="e">
        <f>ROUND(#REF!/Q13*100,1)</f>
        <v>#REF!</v>
      </c>
      <c r="AK13" s="116" t="e">
        <f t="shared" si="4"/>
        <v>#REF!</v>
      </c>
      <c r="AL13" s="117" t="e">
        <f t="shared" si="5"/>
        <v>#REF!</v>
      </c>
      <c r="AM13" s="180">
        <f t="shared" si="6"/>
        <v>100.3</v>
      </c>
      <c r="AN13" s="256">
        <f t="shared" si="6"/>
        <v>200</v>
      </c>
      <c r="AO13" s="274">
        <f t="shared" si="6"/>
        <v>103.6</v>
      </c>
      <c r="AP13" s="275">
        <f t="shared" si="6"/>
        <v>97.4</v>
      </c>
      <c r="AQ13" s="260" t="e">
        <f>ROUND(P13*#REF!/$P$14,0)</f>
        <v>#REF!</v>
      </c>
      <c r="AR13" s="280" t="e">
        <f>#REF!</f>
        <v>#REF!</v>
      </c>
      <c r="AS13" s="288">
        <f t="shared" si="13"/>
        <v>97.828863346104725</v>
      </c>
      <c r="AT13" s="286">
        <f t="shared" si="14"/>
        <v>102.70270270270269</v>
      </c>
      <c r="AU13" s="118">
        <f>ROUND(R13*$T$14/$R$14,0)</f>
        <v>1172</v>
      </c>
      <c r="AV13" s="201">
        <f>ROUND(S13*$U$14/$S$14,0)</f>
        <v>16</v>
      </c>
      <c r="AW13" s="293">
        <f t="shared" si="29"/>
        <v>55.5</v>
      </c>
      <c r="AX13" s="294">
        <f t="shared" si="15"/>
        <v>100</v>
      </c>
      <c r="AY13" s="274">
        <f t="shared" si="30"/>
        <v>101.2</v>
      </c>
      <c r="AZ13" s="318">
        <f t="shared" si="16"/>
        <v>100</v>
      </c>
      <c r="BA13" s="209">
        <v>1566</v>
      </c>
      <c r="BB13" s="249">
        <f>ROUND(U13*$W$14/$U$14,0)</f>
        <v>34</v>
      </c>
      <c r="BC13" s="371">
        <f t="shared" si="17"/>
        <v>152.30000000000001</v>
      </c>
      <c r="BD13" s="365">
        <f t="shared" si="18"/>
        <v>128.9</v>
      </c>
      <c r="BE13" s="252">
        <v>1532</v>
      </c>
      <c r="BF13" s="301">
        <f>ROUND(W13*$Y$14/$W$14,0)</f>
        <v>37</v>
      </c>
      <c r="BG13" s="252">
        <v>851</v>
      </c>
      <c r="BH13" s="301">
        <f t="shared" si="33"/>
        <v>38</v>
      </c>
      <c r="BI13" s="355">
        <v>861</v>
      </c>
      <c r="BJ13" s="345">
        <v>38</v>
      </c>
      <c r="BK13" s="379">
        <f>ROUND(AB13*$AD$14/$AB$14,0)</f>
        <v>1135</v>
      </c>
      <c r="BL13" s="380">
        <v>49</v>
      </c>
      <c r="BM13" s="384">
        <f t="shared" si="20"/>
        <v>949</v>
      </c>
      <c r="BN13" s="385">
        <f t="shared" si="21"/>
        <v>42</v>
      </c>
      <c r="BO13" s="227">
        <f t="shared" si="7"/>
        <v>991</v>
      </c>
      <c r="BP13" s="119"/>
      <c r="BQ13" s="120"/>
      <c r="BR13" s="121">
        <f t="shared" si="22"/>
        <v>1213</v>
      </c>
      <c r="BS13" s="120">
        <f t="shared" si="23"/>
        <v>62</v>
      </c>
      <c r="BT13" s="109">
        <f t="shared" si="8"/>
        <v>1275</v>
      </c>
      <c r="BU13" s="121"/>
      <c r="BV13" s="122"/>
      <c r="BW13" s="121">
        <f t="shared" si="24"/>
        <v>1213</v>
      </c>
      <c r="BX13" s="120">
        <f t="shared" si="25"/>
        <v>62</v>
      </c>
      <c r="BY13" s="109">
        <f t="shared" si="9"/>
        <v>1275</v>
      </c>
      <c r="BZ13" s="123"/>
      <c r="CA13" s="120"/>
      <c r="CB13" s="121">
        <f t="shared" si="26"/>
        <v>1213</v>
      </c>
      <c r="CC13" s="120">
        <f t="shared" si="27"/>
        <v>62</v>
      </c>
      <c r="CD13" s="109">
        <f t="shared" si="10"/>
        <v>1275</v>
      </c>
    </row>
    <row r="14" spans="1:82" ht="20.25" thickTop="1" thickBot="1">
      <c r="A14" s="126"/>
      <c r="B14" s="127"/>
      <c r="C14" s="128"/>
      <c r="D14" s="128"/>
      <c r="E14" s="128"/>
      <c r="F14" s="129"/>
      <c r="G14" s="130"/>
      <c r="H14" s="130"/>
      <c r="I14" s="130"/>
      <c r="J14" s="131"/>
      <c r="K14" s="131"/>
      <c r="L14" s="130"/>
      <c r="M14" s="131"/>
      <c r="N14" s="131"/>
      <c r="O14" s="130"/>
      <c r="P14" s="183">
        <f t="shared" ref="P14:AH14" si="34">SUM(P8:P13)</f>
        <v>13208</v>
      </c>
      <c r="Q14" s="184">
        <f t="shared" si="34"/>
        <v>1270</v>
      </c>
      <c r="R14" s="181">
        <f t="shared" si="34"/>
        <v>16281</v>
      </c>
      <c r="S14" s="182">
        <f t="shared" si="34"/>
        <v>1448</v>
      </c>
      <c r="T14" s="181">
        <f t="shared" ref="T14:Y14" si="35">SUM(T8:T13)</f>
        <v>12666</v>
      </c>
      <c r="U14" s="185">
        <f t="shared" si="35"/>
        <v>1202</v>
      </c>
      <c r="V14" s="181">
        <f t="shared" si="35"/>
        <v>13067</v>
      </c>
      <c r="W14" s="182">
        <f t="shared" si="35"/>
        <v>1091</v>
      </c>
      <c r="X14" s="181">
        <f t="shared" si="35"/>
        <v>13286</v>
      </c>
      <c r="Y14" s="182">
        <f t="shared" si="35"/>
        <v>1093</v>
      </c>
      <c r="Z14" s="181">
        <f t="shared" ref="Z14:AE14" si="36">SUM(Z8:Z13)</f>
        <v>8856</v>
      </c>
      <c r="AA14" s="182">
        <f t="shared" si="36"/>
        <v>1080</v>
      </c>
      <c r="AB14" s="181">
        <f t="shared" si="36"/>
        <v>9036</v>
      </c>
      <c r="AC14" s="314">
        <f t="shared" si="36"/>
        <v>1097</v>
      </c>
      <c r="AD14" s="183">
        <f t="shared" si="36"/>
        <v>11909</v>
      </c>
      <c r="AE14" s="183">
        <f t="shared" si="36"/>
        <v>1848</v>
      </c>
      <c r="AF14" s="181">
        <f t="shared" si="34"/>
        <v>9935</v>
      </c>
      <c r="AG14" s="184">
        <f t="shared" si="34"/>
        <v>1342</v>
      </c>
      <c r="AH14" s="129">
        <f t="shared" si="34"/>
        <v>11277</v>
      </c>
      <c r="AI14" s="186" t="e">
        <f>ROUND(#REF!/P14*100,1)</f>
        <v>#REF!</v>
      </c>
      <c r="AJ14" s="187" t="e">
        <f>ROUND(#REF!/Q14*100,1)</f>
        <v>#REF!</v>
      </c>
      <c r="AK14" s="187"/>
      <c r="AL14" s="188"/>
      <c r="AM14" s="214">
        <f t="shared" si="6"/>
        <v>77.8</v>
      </c>
      <c r="AN14" s="257">
        <f t="shared" si="6"/>
        <v>83</v>
      </c>
      <c r="AO14" s="276">
        <f t="shared" si="6"/>
        <v>103.2</v>
      </c>
      <c r="AP14" s="277">
        <f t="shared" si="6"/>
        <v>90.8</v>
      </c>
      <c r="AQ14" s="261" t="e">
        <f t="shared" ref="AQ14:BO14" si="37">SUM(AQ8:AQ13)</f>
        <v>#REF!</v>
      </c>
      <c r="AR14" s="281" t="e">
        <f t="shared" si="37"/>
        <v>#REF!</v>
      </c>
      <c r="AS14" s="276">
        <f>ROUND(X14/V14*100,1)</f>
        <v>101.7</v>
      </c>
      <c r="AT14" s="289">
        <f>ROUND(Y14/W14*100,1)</f>
        <v>100.2</v>
      </c>
      <c r="AU14" s="183">
        <f t="shared" si="37"/>
        <v>11339</v>
      </c>
      <c r="AV14" s="185">
        <f t="shared" si="37"/>
        <v>1039</v>
      </c>
      <c r="AW14" s="276">
        <f>ROUND(Z14/X14*100,1)</f>
        <v>66.7</v>
      </c>
      <c r="AX14" s="295">
        <f t="shared" si="15"/>
        <v>98.8</v>
      </c>
      <c r="AY14" s="276">
        <f>ROUND(AB14/Z14*100,1)</f>
        <v>102</v>
      </c>
      <c r="AZ14" s="346">
        <f t="shared" si="16"/>
        <v>101.6</v>
      </c>
      <c r="BA14" s="206">
        <f t="shared" ref="BA14:BH14" si="38">SUM(BA8:BA13)</f>
        <v>13542</v>
      </c>
      <c r="BB14" s="251">
        <f t="shared" si="38"/>
        <v>942</v>
      </c>
      <c r="BC14" s="367">
        <f t="shared" si="17"/>
        <v>131.80000000000001</v>
      </c>
      <c r="BD14" s="368">
        <f t="shared" si="18"/>
        <v>168.5</v>
      </c>
      <c r="BE14" s="206">
        <f t="shared" si="38"/>
        <v>12465</v>
      </c>
      <c r="BF14" s="251">
        <f t="shared" si="38"/>
        <v>1053</v>
      </c>
      <c r="BG14" s="206">
        <f t="shared" si="38"/>
        <v>8012</v>
      </c>
      <c r="BH14" s="251">
        <f t="shared" si="38"/>
        <v>1056</v>
      </c>
      <c r="BI14" s="206">
        <f>SUM(BI8:BI13)</f>
        <v>8975</v>
      </c>
      <c r="BJ14" s="251">
        <f>SUM(BJ8:BJ13)</f>
        <v>1088</v>
      </c>
      <c r="BK14" s="206">
        <f>SUM(BK8:BK13)</f>
        <v>11671</v>
      </c>
      <c r="BL14" s="383">
        <f>SUM(BL8:BL13)</f>
        <v>1732</v>
      </c>
      <c r="BM14" s="303">
        <f t="shared" si="37"/>
        <v>9552</v>
      </c>
      <c r="BN14" s="228">
        <f t="shared" si="37"/>
        <v>1293</v>
      </c>
      <c r="BO14" s="207">
        <f t="shared" si="37"/>
        <v>10845</v>
      </c>
      <c r="BP14" s="387">
        <f>BP16</f>
        <v>1.278655527638191</v>
      </c>
      <c r="BQ14" s="134">
        <f>BQ16</f>
        <v>1.4749280742459399</v>
      </c>
      <c r="BR14" s="189">
        <f>SUM(BR8:BR13)</f>
        <v>12214</v>
      </c>
      <c r="BS14" s="190">
        <f>SUM(BS8:BS13)</f>
        <v>1907</v>
      </c>
      <c r="BT14" s="129">
        <f>SUM(BT8:BT13)</f>
        <v>14121</v>
      </c>
      <c r="BU14" s="136">
        <f>BU16</f>
        <v>1.278655527638191</v>
      </c>
      <c r="BV14" s="137">
        <f>BV16</f>
        <v>1.4749280742459399</v>
      </c>
      <c r="BW14" s="135">
        <f>SUM(BW8:BW13)</f>
        <v>12214</v>
      </c>
      <c r="BX14" s="159">
        <f>SUM(BX8:BX13)</f>
        <v>1907</v>
      </c>
      <c r="BY14" s="129">
        <f t="shared" si="9"/>
        <v>14121</v>
      </c>
      <c r="BZ14" s="386">
        <f>BZ16</f>
        <v>1.278655527638191</v>
      </c>
      <c r="CA14" s="134">
        <f>CA16</f>
        <v>1.4749280742459399</v>
      </c>
      <c r="CB14" s="189">
        <f>SUM(CB8:CB13)</f>
        <v>12213</v>
      </c>
      <c r="CC14" s="190">
        <f>SUM(CC8:CC13)</f>
        <v>1908</v>
      </c>
      <c r="CD14" s="129">
        <f t="shared" si="10"/>
        <v>14121</v>
      </c>
    </row>
    <row r="15" spans="1:82" s="72" customFormat="1" ht="24" customHeight="1" thickTop="1">
      <c r="A15" s="73"/>
      <c r="B15" s="74"/>
      <c r="C15" s="74"/>
      <c r="D15" s="74"/>
      <c r="E15" s="74"/>
      <c r="F15" s="75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6"/>
      <c r="S15" s="76" t="s">
        <v>21</v>
      </c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7"/>
      <c r="AG15" s="77"/>
      <c r="AH15" s="74"/>
      <c r="AI15" s="8"/>
      <c r="AJ15" s="7"/>
      <c r="AK15" s="9"/>
      <c r="AL15" s="9"/>
      <c r="AM15" s="10"/>
      <c r="AN15" s="10"/>
      <c r="AO15" s="10"/>
      <c r="AP15" s="10"/>
      <c r="AQ15" s="78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4"/>
      <c r="BN15" s="74"/>
      <c r="BO15" s="74"/>
      <c r="BP15" s="80"/>
      <c r="BQ15" s="80"/>
      <c r="BR15" s="74"/>
      <c r="BS15" s="74"/>
      <c r="BT15" s="74"/>
      <c r="BU15" s="80"/>
      <c r="BV15" s="80"/>
      <c r="BW15" s="74"/>
      <c r="BX15" s="74"/>
      <c r="BY15" s="74"/>
      <c r="BZ15" s="80"/>
      <c r="CA15" s="80"/>
      <c r="CB15" s="74"/>
      <c r="CC15" s="74"/>
      <c r="CD15" s="74"/>
    </row>
    <row r="16" spans="1:82">
      <c r="A16" s="81"/>
      <c r="B16" s="81"/>
      <c r="C16" s="82"/>
      <c r="D16" s="82"/>
      <c r="E16" s="82"/>
      <c r="F16" s="57">
        <f>ROUND((C16+D16+E16)/3,0)</f>
        <v>0</v>
      </c>
      <c r="G16" s="40"/>
      <c r="H16" s="40"/>
      <c r="I16" s="40"/>
      <c r="J16" s="82"/>
      <c r="K16" s="82"/>
      <c r="L16" s="82"/>
      <c r="M16" s="82"/>
      <c r="N16" s="82"/>
      <c r="O16" s="82"/>
      <c r="P16" s="83"/>
      <c r="Q16" s="83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3"/>
      <c r="AG16" s="83"/>
      <c r="AH16" s="83"/>
      <c r="AI16" s="86"/>
      <c r="AJ16" s="86"/>
      <c r="AK16" s="87"/>
      <c r="AL16" s="87"/>
      <c r="AM16" s="164"/>
      <c r="AN16" s="164"/>
      <c r="AO16" s="194"/>
      <c r="AP16" s="194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3"/>
      <c r="BN16" s="85"/>
      <c r="BO16" s="85"/>
      <c r="BP16" s="88">
        <f>BR16/BM14</f>
        <v>1.278655527638191</v>
      </c>
      <c r="BQ16" s="88">
        <f>BS16/BN14</f>
        <v>1.4749280742459399</v>
      </c>
      <c r="BR16" s="40">
        <f>BR25</f>
        <v>12213.7176</v>
      </c>
      <c r="BS16" s="40">
        <f>BS25</f>
        <v>1907.0820000000001</v>
      </c>
      <c r="BT16" s="352">
        <f>BR16+BS16</f>
        <v>14120.7996</v>
      </c>
      <c r="BU16" s="89">
        <f>BW16/BM14</f>
        <v>1.278655527638191</v>
      </c>
      <c r="BV16" s="88">
        <f>BX16/BN14</f>
        <v>1.4749280742459399</v>
      </c>
      <c r="BW16" s="83">
        <f>BW25</f>
        <v>12213.7176</v>
      </c>
      <c r="BX16" s="83">
        <f>BX25</f>
        <v>1907.0820000000001</v>
      </c>
      <c r="BY16" s="83">
        <f>BW16+BX16</f>
        <v>14120.7996</v>
      </c>
      <c r="BZ16" s="89">
        <f>CB16/BM14</f>
        <v>1.278655527638191</v>
      </c>
      <c r="CA16" s="89">
        <f>CC16/BN14</f>
        <v>1.4749280742459399</v>
      </c>
      <c r="CB16" s="83">
        <f>CB25</f>
        <v>12213.7176</v>
      </c>
      <c r="CC16" s="83">
        <f>CC25</f>
        <v>1907.0820000000001</v>
      </c>
      <c r="CD16" s="83">
        <f>CB16+CC16</f>
        <v>14120.7996</v>
      </c>
    </row>
    <row r="17" spans="1:82">
      <c r="A17" s="81"/>
      <c r="B17" s="81"/>
      <c r="C17" s="81"/>
      <c r="D17" s="81"/>
      <c r="E17" s="83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465"/>
      <c r="Q17" s="465"/>
      <c r="R17" s="466"/>
      <c r="S17" s="466"/>
      <c r="T17" s="166"/>
      <c r="U17" s="166"/>
      <c r="V17" s="193"/>
      <c r="W17" s="193"/>
      <c r="X17" s="213"/>
      <c r="Y17" s="213"/>
      <c r="Z17" s="231"/>
      <c r="AA17" s="231"/>
      <c r="AB17" s="306"/>
      <c r="AC17" s="306"/>
      <c r="AD17" s="357"/>
      <c r="AE17" s="357"/>
      <c r="AF17" s="465"/>
      <c r="AG17" s="465"/>
      <c r="AH17" s="90"/>
      <c r="AI17" s="91"/>
      <c r="AJ17" s="471"/>
      <c r="AK17" s="471"/>
      <c r="AL17" s="471"/>
      <c r="AM17" s="92"/>
      <c r="AN17" s="92"/>
      <c r="AO17" s="92"/>
      <c r="AP17" s="92"/>
      <c r="AQ17" s="472"/>
      <c r="AR17" s="472"/>
      <c r="AS17" s="211"/>
      <c r="AT17" s="211"/>
      <c r="AU17" s="165"/>
      <c r="AV17" s="165"/>
      <c r="AW17" s="212"/>
      <c r="AX17" s="212"/>
      <c r="AY17" s="212"/>
      <c r="AZ17" s="212"/>
      <c r="BA17" s="197"/>
      <c r="BB17" s="197"/>
      <c r="BC17" s="212"/>
      <c r="BD17" s="212"/>
      <c r="BE17" s="212"/>
      <c r="BF17" s="212"/>
      <c r="BG17" s="212"/>
      <c r="BH17" s="212"/>
      <c r="BI17" s="212"/>
      <c r="BJ17" s="212"/>
      <c r="BK17" s="212"/>
      <c r="BL17" s="212"/>
      <c r="BM17" s="93"/>
      <c r="BN17" s="93"/>
      <c r="BO17" s="93"/>
      <c r="BP17" s="93"/>
      <c r="BQ17" s="94"/>
      <c r="BR17" s="94"/>
      <c r="BS17" s="94"/>
      <c r="BT17" s="95"/>
      <c r="BU17" s="96"/>
      <c r="BV17" s="97"/>
      <c r="BW17" s="97"/>
      <c r="BX17" s="97"/>
      <c r="BY17" s="83"/>
      <c r="BZ17" s="98"/>
      <c r="CA17" s="97"/>
      <c r="CB17" s="97"/>
      <c r="CC17" s="97"/>
      <c r="CD17" s="83"/>
    </row>
    <row r="18" spans="1:82">
      <c r="C18" s="1" t="s">
        <v>22</v>
      </c>
      <c r="R18" s="396"/>
      <c r="S18" s="396"/>
      <c r="T18" s="163"/>
      <c r="U18" s="163"/>
      <c r="V18" s="192"/>
      <c r="W18" s="192"/>
      <c r="X18" s="210"/>
      <c r="Y18" s="210"/>
      <c r="Z18" s="230"/>
      <c r="AA18" s="230"/>
      <c r="AB18" s="305"/>
      <c r="AC18" s="305"/>
      <c r="AD18" s="358"/>
      <c r="AE18" s="358"/>
      <c r="AK18" s="397"/>
      <c r="AL18" s="397"/>
      <c r="BM18" s="469"/>
      <c r="BN18" s="470"/>
      <c r="BO18" s="99"/>
      <c r="BS18" s="100"/>
      <c r="BT18" s="100" t="s">
        <v>56</v>
      </c>
      <c r="BU18" s="100"/>
      <c r="BY18" s="100"/>
      <c r="BZ18" s="100"/>
      <c r="CA18" s="100"/>
      <c r="CB18" s="100"/>
      <c r="CC18" s="100"/>
      <c r="CD18" s="100" t="s">
        <v>51</v>
      </c>
    </row>
    <row r="19" spans="1:82" ht="18.75" hidden="1" customHeight="1">
      <c r="C19" s="101" t="s">
        <v>17</v>
      </c>
      <c r="BM19" s="102"/>
      <c r="BN19" s="99"/>
      <c r="BO19" s="99"/>
      <c r="BS19" s="100"/>
      <c r="BT19" s="100"/>
      <c r="BU19" s="100"/>
      <c r="BY19" s="100"/>
      <c r="BZ19" s="100"/>
      <c r="CA19" s="100"/>
      <c r="CB19" s="100"/>
      <c r="CC19" s="100"/>
      <c r="CD19" s="100"/>
    </row>
    <row r="20" spans="1:82" ht="18.75" hidden="1" customHeight="1">
      <c r="C20" s="103" t="s">
        <v>23</v>
      </c>
      <c r="BS20" s="100"/>
      <c r="BT20" s="100"/>
      <c r="BU20" s="100"/>
      <c r="BY20" s="100"/>
      <c r="BZ20" s="100"/>
      <c r="CA20" s="100"/>
      <c r="CB20" s="100"/>
      <c r="CC20" s="100"/>
      <c r="CD20" s="100"/>
    </row>
    <row r="21" spans="1:82" ht="18.75" hidden="1" customHeight="1">
      <c r="C21" s="103" t="s">
        <v>24</v>
      </c>
    </row>
    <row r="22" spans="1:82" ht="18.75" hidden="1" customHeight="1">
      <c r="C22" s="101" t="s">
        <v>25</v>
      </c>
    </row>
    <row r="23" spans="1:82" ht="18.75" hidden="1" customHeight="1">
      <c r="C23" s="5" t="s">
        <v>26</v>
      </c>
    </row>
    <row r="24" spans="1:82" ht="18.75" hidden="1" customHeight="1">
      <c r="C24" s="5" t="s">
        <v>27</v>
      </c>
    </row>
    <row r="25" spans="1:82">
      <c r="C25" s="5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BR25" s="105">
        <f>13432*90.93/100</f>
        <v>12213.7176</v>
      </c>
      <c r="BS25" s="105">
        <f>2098*90.9/100</f>
        <v>1907.0820000000001</v>
      </c>
      <c r="BW25" s="105">
        <f>13432*90.93/100</f>
        <v>12213.7176</v>
      </c>
      <c r="BX25" s="105">
        <f>2098*90.9/100</f>
        <v>1907.0820000000001</v>
      </c>
      <c r="CB25" s="105">
        <f>13432*90.93/100</f>
        <v>12213.7176</v>
      </c>
      <c r="CC25" s="105">
        <f>2098*90.9/100</f>
        <v>1907.0820000000001</v>
      </c>
    </row>
    <row r="26" spans="1:82">
      <c r="C26" s="5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82">
      <c r="C27" s="5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82">
      <c r="C28" s="5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82">
      <c r="C29" s="5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82">
      <c r="C30" s="5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4" spans="21:74" ht="22.5">
      <c r="U34" s="460"/>
      <c r="V34" s="460"/>
      <c r="W34" s="460"/>
      <c r="X34" s="460"/>
      <c r="Y34" s="460"/>
      <c r="Z34" s="460"/>
      <c r="AA34" s="460"/>
      <c r="AB34" s="460"/>
      <c r="AC34" s="460"/>
      <c r="AD34" s="460"/>
      <c r="AE34" s="460"/>
      <c r="AF34" s="460"/>
      <c r="AG34" s="460"/>
      <c r="AH34" s="460"/>
      <c r="AI34" s="460"/>
      <c r="AJ34" s="460"/>
      <c r="AK34" s="460"/>
      <c r="AL34" s="460"/>
      <c r="AM34" s="460"/>
      <c r="AN34" s="460"/>
      <c r="AO34" s="460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0"/>
      <c r="BI34" s="460"/>
      <c r="BJ34" s="460"/>
      <c r="BK34" s="460"/>
      <c r="BL34" s="460"/>
      <c r="BM34" s="460"/>
      <c r="BN34" s="460"/>
      <c r="BO34" s="460"/>
      <c r="BP34" s="460"/>
      <c r="BQ34" s="460"/>
      <c r="BR34" s="460"/>
      <c r="BS34" s="460"/>
      <c r="BT34" s="460"/>
      <c r="BU34" s="460"/>
      <c r="BV34" s="460"/>
    </row>
    <row r="35" spans="21:74">
      <c r="BT35" s="133"/>
    </row>
  </sheetData>
  <mergeCells count="61">
    <mergeCell ref="U34:BV34"/>
    <mergeCell ref="P4:Q4"/>
    <mergeCell ref="R4:S4"/>
    <mergeCell ref="X4:Y4"/>
    <mergeCell ref="Z4:AA4"/>
    <mergeCell ref="P17:Q17"/>
    <mergeCell ref="R17:S17"/>
    <mergeCell ref="AF17:AG17"/>
    <mergeCell ref="V4:W4"/>
    <mergeCell ref="BA3:BB4"/>
    <mergeCell ref="AD4:AE4"/>
    <mergeCell ref="BM18:BN18"/>
    <mergeCell ref="AJ17:AL17"/>
    <mergeCell ref="AQ17:AR17"/>
    <mergeCell ref="A3:A5"/>
    <mergeCell ref="B3:F3"/>
    <mergeCell ref="G3:I3"/>
    <mergeCell ref="J3:L3"/>
    <mergeCell ref="M3:O3"/>
    <mergeCell ref="I4:I5"/>
    <mergeCell ref="J4:J5"/>
    <mergeCell ref="L4:L5"/>
    <mergeCell ref="M4:M5"/>
    <mergeCell ref="N4:N5"/>
    <mergeCell ref="O4:O5"/>
    <mergeCell ref="CB3:CD4"/>
    <mergeCell ref="B4:B5"/>
    <mergeCell ref="C4:C5"/>
    <mergeCell ref="D4:D5"/>
    <mergeCell ref="E4:E5"/>
    <mergeCell ref="F4:F5"/>
    <mergeCell ref="G4:G5"/>
    <mergeCell ref="H4:H5"/>
    <mergeCell ref="AQ3:AR4"/>
    <mergeCell ref="AS3:AT4"/>
    <mergeCell ref="BM3:BO4"/>
    <mergeCell ref="BP3:BQ4"/>
    <mergeCell ref="BR3:BT4"/>
    <mergeCell ref="T4:U4"/>
    <mergeCell ref="AM3:AN4"/>
    <mergeCell ref="K4:K5"/>
    <mergeCell ref="BZ3:CA4"/>
    <mergeCell ref="AI3:AJ4"/>
    <mergeCell ref="AK3:AL4"/>
    <mergeCell ref="AU3:AV4"/>
    <mergeCell ref="BU3:BV4"/>
    <mergeCell ref="AO3:AP4"/>
    <mergeCell ref="BE3:BF4"/>
    <mergeCell ref="BW3:BY4"/>
    <mergeCell ref="BG3:BH4"/>
    <mergeCell ref="AW3:AX4"/>
    <mergeCell ref="BC3:BD4"/>
    <mergeCell ref="BK3:BL4"/>
    <mergeCell ref="BI3:BJ4"/>
    <mergeCell ref="AY3:AZ4"/>
    <mergeCell ref="R18:S18"/>
    <mergeCell ref="AK18:AL18"/>
    <mergeCell ref="R1:AT1"/>
    <mergeCell ref="P3:AH3"/>
    <mergeCell ref="AF4:AH4"/>
    <mergeCell ref="AB4:AC4"/>
  </mergeCells>
  <pageMargins left="0.39370078740157483" right="0" top="0.98425196850393704" bottom="0" header="0.15748031496062992" footer="0.23622047244094491"/>
  <pageSetup paperSize="9" scale="67" fitToWidth="3" orientation="landscape" r:id="rId1"/>
  <headerFooter alignWithMargins="0"/>
  <rowBreaks count="1" manualBreakCount="1">
    <brk id="25" max="62" man="1"/>
  </rowBreaks>
  <colBreaks count="2" manualBreakCount="2">
    <brk id="64" max="38" man="1"/>
    <brk id="77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 </vt:lpstr>
      <vt:lpstr>'2026-2028 '!Заголовки_для_печати</vt:lpstr>
      <vt:lpstr>'2026-2028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Зинаида Николаевна</dc:creator>
  <cp:lastModifiedBy>Управление финансов</cp:lastModifiedBy>
  <cp:lastPrinted>2023-10-26T06:29:53Z</cp:lastPrinted>
  <dcterms:created xsi:type="dcterms:W3CDTF">2019-10-15T11:50:33Z</dcterms:created>
  <dcterms:modified xsi:type="dcterms:W3CDTF">2025-11-10T11:53:10Z</dcterms:modified>
</cp:coreProperties>
</file>